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Работа\1. Инвестиционные площадки\"/>
    </mc:Choice>
  </mc:AlternateContent>
  <xr:revisionPtr revIDLastSave="0" documentId="13_ncr:1_{E08DC455-4164-47A5-99B1-D08029589A5B}" xr6:coauthVersionLast="47" xr6:coauthVersionMax="47" xr10:uidLastSave="{00000000-0000-0000-0000-000000000000}"/>
  <bookViews>
    <workbookView xWindow="1039" yWindow="513" windowWidth="19885" windowHeight="12384" xr2:uid="{00000000-000D-0000-FFFF-FFFF00000000}"/>
  </bookViews>
  <sheets>
    <sheet name="2025" sheetId="1" r:id="rId1"/>
    <sheet name="2026" sheetId="2" r:id="rId2"/>
    <sheet name="2027" sheetId="3" r:id="rId3"/>
  </sheets>
  <definedNames>
    <definedName name="Excel_BuiltIn_Print_Area" localSheetId="1">'2026'!$B$2:$AJ$36</definedName>
    <definedName name="_xlnm.Print_Area" localSheetId="1">'2026'!$B$2:$AJ$32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1" i="3" l="1"/>
  <c r="AE31" i="3"/>
  <c r="AC31" i="3"/>
  <c r="AA31" i="3"/>
  <c r="Y31" i="3"/>
  <c r="U31" i="3"/>
  <c r="S31" i="3"/>
  <c r="N31" i="3"/>
  <c r="M31" i="3"/>
  <c r="K31" i="3"/>
  <c r="G31" i="3"/>
  <c r="E31" i="3"/>
  <c r="O30" i="3"/>
  <c r="L30" i="3"/>
  <c r="J30" i="3"/>
  <c r="AI30" i="3" s="1"/>
  <c r="I30" i="3"/>
  <c r="AB29" i="3"/>
  <c r="X29" i="3" s="1"/>
  <c r="Z29" i="3"/>
  <c r="W29" i="3"/>
  <c r="V29" i="3"/>
  <c r="T29" i="3"/>
  <c r="R29" i="3"/>
  <c r="Q29" i="3"/>
  <c r="P29" i="3"/>
  <c r="J29" i="3" s="1"/>
  <c r="M29" i="3"/>
  <c r="I29" i="3"/>
  <c r="H29" i="3"/>
  <c r="F29" i="3"/>
  <c r="D29" i="3"/>
  <c r="C29" i="3"/>
  <c r="AB28" i="3"/>
  <c r="Z28" i="3"/>
  <c r="X28" i="3" s="1"/>
  <c r="AI28" i="3" s="1"/>
  <c r="W28" i="3"/>
  <c r="V28" i="3"/>
  <c r="T28" i="3"/>
  <c r="R28" i="3"/>
  <c r="Q28" i="3"/>
  <c r="P28" i="3"/>
  <c r="M28" i="3"/>
  <c r="J28" i="3" s="1"/>
  <c r="I28" i="3"/>
  <c r="H28" i="3"/>
  <c r="F28" i="3"/>
  <c r="D28" i="3"/>
  <c r="C28" i="3"/>
  <c r="AB27" i="3"/>
  <c r="Z27" i="3"/>
  <c r="X27" i="3" s="1"/>
  <c r="W27" i="3"/>
  <c r="V27" i="3"/>
  <c r="T27" i="3"/>
  <c r="R27" i="3" s="1"/>
  <c r="Q27" i="3"/>
  <c r="P27" i="3"/>
  <c r="M27" i="3"/>
  <c r="J27" i="3" s="1"/>
  <c r="I27" i="3"/>
  <c r="H27" i="3"/>
  <c r="F27" i="3"/>
  <c r="D27" i="3" s="1"/>
  <c r="C27" i="3"/>
  <c r="AH26" i="3"/>
  <c r="AF26" i="3"/>
  <c r="AD26" i="3"/>
  <c r="AC26" i="3"/>
  <c r="AB26" i="3"/>
  <c r="Z26" i="3"/>
  <c r="X26" i="3" s="1"/>
  <c r="W26" i="3"/>
  <c r="V26" i="3"/>
  <c r="T26" i="3"/>
  <c r="R26" i="3"/>
  <c r="Q26" i="3"/>
  <c r="O26" i="3"/>
  <c r="L26" i="3"/>
  <c r="J26" i="3" s="1"/>
  <c r="I26" i="3"/>
  <c r="H26" i="3"/>
  <c r="F26" i="3"/>
  <c r="D26" i="3"/>
  <c r="C26" i="3"/>
  <c r="AH25" i="3"/>
  <c r="AF25" i="3"/>
  <c r="AB25" i="3"/>
  <c r="Z25" i="3"/>
  <c r="V25" i="3"/>
  <c r="T25" i="3"/>
  <c r="O25" i="3"/>
  <c r="L25" i="3"/>
  <c r="J25" i="3" s="1"/>
  <c r="AI25" i="3" s="1"/>
  <c r="I25" i="3"/>
  <c r="P24" i="3"/>
  <c r="M24" i="3"/>
  <c r="J24" i="3"/>
  <c r="AI24" i="3" s="1"/>
  <c r="I24" i="3"/>
  <c r="H24" i="3"/>
  <c r="F24" i="3"/>
  <c r="D24" i="3" s="1"/>
  <c r="C24" i="3"/>
  <c r="O23" i="3"/>
  <c r="L23" i="3"/>
  <c r="J23" i="3"/>
  <c r="AI23" i="3" s="1"/>
  <c r="I23" i="3"/>
  <c r="AH22" i="3"/>
  <c r="AF22" i="3"/>
  <c r="AD22" i="3" s="1"/>
  <c r="AC22" i="3"/>
  <c r="T22" i="3"/>
  <c r="O22" i="3"/>
  <c r="L22" i="3"/>
  <c r="J22" i="3" s="1"/>
  <c r="AI22" i="3" s="1"/>
  <c r="I22" i="3"/>
  <c r="AH21" i="3"/>
  <c r="AF21" i="3"/>
  <c r="AD21" i="3"/>
  <c r="AC21" i="3"/>
  <c r="AB21" i="3"/>
  <c r="Z21" i="3"/>
  <c r="X21" i="3" s="1"/>
  <c r="AI21" i="3" s="1"/>
  <c r="W21" i="3"/>
  <c r="V21" i="3"/>
  <c r="T21" i="3"/>
  <c r="R21" i="3"/>
  <c r="Q21" i="3"/>
  <c r="P21" i="3"/>
  <c r="M21" i="3"/>
  <c r="J21" i="3" s="1"/>
  <c r="I21" i="3"/>
  <c r="H21" i="3"/>
  <c r="F21" i="3"/>
  <c r="D21" i="3"/>
  <c r="C21" i="3"/>
  <c r="AH20" i="3"/>
  <c r="AD20" i="3" s="1"/>
  <c r="AF20" i="3"/>
  <c r="AC20" i="3"/>
  <c r="AB20" i="3"/>
  <c r="Z20" i="3"/>
  <c r="X20" i="3"/>
  <c r="V20" i="3"/>
  <c r="T20" i="3"/>
  <c r="R20" i="3" s="1"/>
  <c r="Q20" i="3"/>
  <c r="P20" i="3"/>
  <c r="M20" i="3"/>
  <c r="J20" i="3"/>
  <c r="I20" i="3"/>
  <c r="H20" i="3"/>
  <c r="F20" i="3"/>
  <c r="D20" i="3" s="1"/>
  <c r="C20" i="3"/>
  <c r="AH19" i="3"/>
  <c r="AF19" i="3"/>
  <c r="AD19" i="3"/>
  <c r="AC19" i="3"/>
  <c r="AB19" i="3"/>
  <c r="Z19" i="3"/>
  <c r="X19" i="3" s="1"/>
  <c r="AI19" i="3" s="1"/>
  <c r="W19" i="3"/>
  <c r="V19" i="3"/>
  <c r="T19" i="3"/>
  <c r="R19" i="3"/>
  <c r="Q19" i="3"/>
  <c r="P19" i="3"/>
  <c r="M19" i="3"/>
  <c r="J19" i="3" s="1"/>
  <c r="I19" i="3"/>
  <c r="H19" i="3"/>
  <c r="F19" i="3"/>
  <c r="D19" i="3"/>
  <c r="C19" i="3"/>
  <c r="AH18" i="3"/>
  <c r="AF18" i="3"/>
  <c r="AD18" i="3"/>
  <c r="AC18" i="3"/>
  <c r="AB18" i="3"/>
  <c r="Z18" i="3"/>
  <c r="X18" i="3" s="1"/>
  <c r="W18" i="3"/>
  <c r="V18" i="3"/>
  <c r="T18" i="3"/>
  <c r="R18" i="3"/>
  <c r="Q18" i="3"/>
  <c r="P18" i="3"/>
  <c r="M18" i="3"/>
  <c r="J18" i="3" s="1"/>
  <c r="I18" i="3"/>
  <c r="H18" i="3"/>
  <c r="F18" i="3"/>
  <c r="D18" i="3"/>
  <c r="C18" i="3"/>
  <c r="A18" i="3"/>
  <c r="A19" i="3" s="1"/>
  <c r="A20" i="3" s="1"/>
  <c r="AH17" i="3"/>
  <c r="AF17" i="3"/>
  <c r="AD17" i="3" s="1"/>
  <c r="AC17" i="3"/>
  <c r="AB17" i="3"/>
  <c r="Z17" i="3"/>
  <c r="X17" i="3"/>
  <c r="W17" i="3"/>
  <c r="V17" i="3"/>
  <c r="T17" i="3"/>
  <c r="R17" i="3" s="1"/>
  <c r="Q17" i="3"/>
  <c r="P17" i="3"/>
  <c r="M17" i="3"/>
  <c r="J17" i="3"/>
  <c r="I17" i="3"/>
  <c r="H17" i="3"/>
  <c r="F17" i="3"/>
  <c r="D17" i="3" s="1"/>
  <c r="C17" i="3"/>
  <c r="A17" i="3"/>
  <c r="AH16" i="3"/>
  <c r="AF16" i="3"/>
  <c r="AD16" i="3" s="1"/>
  <c r="AC16" i="3"/>
  <c r="AB16" i="3"/>
  <c r="Z16" i="3"/>
  <c r="X16" i="3"/>
  <c r="V16" i="3"/>
  <c r="V31" i="3" s="1"/>
  <c r="T16" i="3"/>
  <c r="R16" i="3" s="1"/>
  <c r="Q16" i="3"/>
  <c r="P16" i="3"/>
  <c r="P31" i="3" s="1"/>
  <c r="M16" i="3"/>
  <c r="J16" i="3" s="1"/>
  <c r="I16" i="3"/>
  <c r="H16" i="3"/>
  <c r="F16" i="3"/>
  <c r="D16" i="3" s="1"/>
  <c r="C16" i="3"/>
  <c r="AH15" i="3"/>
  <c r="AF15" i="3"/>
  <c r="AD15" i="3"/>
  <c r="AC15" i="3"/>
  <c r="AB15" i="3"/>
  <c r="Z15" i="3"/>
  <c r="X15" i="3" s="1"/>
  <c r="AI15" i="3" s="1"/>
  <c r="W15" i="3"/>
  <c r="V15" i="3"/>
  <c r="T15" i="3"/>
  <c r="R15" i="3"/>
  <c r="Q15" i="3"/>
  <c r="O15" i="3"/>
  <c r="L15" i="3"/>
  <c r="J15" i="3" s="1"/>
  <c r="I15" i="3"/>
  <c r="H15" i="3"/>
  <c r="F15" i="3"/>
  <c r="D15" i="3"/>
  <c r="C15" i="3"/>
  <c r="AH14" i="3"/>
  <c r="AD14" i="3" s="1"/>
  <c r="AF14" i="3"/>
  <c r="AC14" i="3"/>
  <c r="AB14" i="3"/>
  <c r="Z14" i="3"/>
  <c r="X14" i="3"/>
  <c r="W14" i="3"/>
  <c r="W31" i="3" s="1"/>
  <c r="V14" i="3"/>
  <c r="R14" i="3" s="1"/>
  <c r="T14" i="3"/>
  <c r="Q14" i="3"/>
  <c r="O14" i="3"/>
  <c r="L14" i="3"/>
  <c r="J14" i="3"/>
  <c r="I14" i="3"/>
  <c r="H14" i="3"/>
  <c r="D14" i="3" s="1"/>
  <c r="F14" i="3"/>
  <c r="C14" i="3"/>
  <c r="AH13" i="3"/>
  <c r="AF13" i="3"/>
  <c r="AD13" i="3"/>
  <c r="AC13" i="3"/>
  <c r="AB13" i="3"/>
  <c r="Z13" i="3"/>
  <c r="X13" i="3" s="1"/>
  <c r="W13" i="3"/>
  <c r="V13" i="3"/>
  <c r="T13" i="3"/>
  <c r="T31" i="3" s="1"/>
  <c r="R13" i="3"/>
  <c r="Q13" i="3"/>
  <c r="O13" i="3"/>
  <c r="L13" i="3"/>
  <c r="J13" i="3" s="1"/>
  <c r="I13" i="3"/>
  <c r="H13" i="3"/>
  <c r="F13" i="3"/>
  <c r="F31" i="3" s="1"/>
  <c r="D13" i="3"/>
  <c r="C13" i="3"/>
  <c r="AH12" i="3"/>
  <c r="AH31" i="3" s="1"/>
  <c r="AF12" i="3"/>
  <c r="AF31" i="3" s="1"/>
  <c r="AC12" i="3"/>
  <c r="AB12" i="3"/>
  <c r="AB31" i="3" s="1"/>
  <c r="Z12" i="3"/>
  <c r="Z31" i="3" s="1"/>
  <c r="W12" i="3"/>
  <c r="V12" i="3"/>
  <c r="T12" i="3"/>
  <c r="R12" i="3" s="1"/>
  <c r="Q12" i="3"/>
  <c r="Q31" i="3" s="1"/>
  <c r="O12" i="3"/>
  <c r="O31" i="3" s="1"/>
  <c r="L12" i="3"/>
  <c r="L31" i="3" s="1"/>
  <c r="I12" i="3"/>
  <c r="I31" i="3" s="1"/>
  <c r="H12" i="3"/>
  <c r="H31" i="3" s="1"/>
  <c r="F12" i="3"/>
  <c r="D12" i="3" s="1"/>
  <c r="D31" i="3" s="1"/>
  <c r="C12" i="3"/>
  <c r="C31" i="3" s="1"/>
  <c r="AH32" i="2"/>
  <c r="AF32" i="2"/>
  <c r="AB32" i="2"/>
  <c r="Z32" i="2"/>
  <c r="V32" i="2"/>
  <c r="T32" i="2"/>
  <c r="O32" i="2"/>
  <c r="L32" i="2"/>
  <c r="H32" i="2"/>
  <c r="F32" i="2"/>
  <c r="P31" i="2"/>
  <c r="K31" i="2" s="1"/>
  <c r="AJ31" i="2" s="1"/>
  <c r="M31" i="2"/>
  <c r="J31" i="2"/>
  <c r="AC30" i="2"/>
  <c r="AA30" i="2"/>
  <c r="Y30" i="2"/>
  <c r="X30" i="2"/>
  <c r="W30" i="2"/>
  <c r="U30" i="2"/>
  <c r="S30" i="2" s="1"/>
  <c r="R30" i="2"/>
  <c r="Q30" i="2"/>
  <c r="N30" i="2"/>
  <c r="K30" i="2"/>
  <c r="J30" i="2"/>
  <c r="I30" i="2"/>
  <c r="G30" i="2"/>
  <c r="E30" i="2" s="1"/>
  <c r="D30" i="2"/>
  <c r="AC29" i="2"/>
  <c r="AA29" i="2"/>
  <c r="Y29" i="2" s="1"/>
  <c r="X29" i="2"/>
  <c r="W29" i="2"/>
  <c r="U29" i="2"/>
  <c r="S29" i="2" s="1"/>
  <c r="R29" i="2"/>
  <c r="Q29" i="2"/>
  <c r="N29" i="2"/>
  <c r="K29" i="2" s="1"/>
  <c r="J29" i="2"/>
  <c r="I29" i="2"/>
  <c r="G29" i="2"/>
  <c r="E29" i="2" s="1"/>
  <c r="D29" i="2"/>
  <c r="AC28" i="2"/>
  <c r="AA28" i="2"/>
  <c r="Y28" i="2" s="1"/>
  <c r="X28" i="2"/>
  <c r="W28" i="2"/>
  <c r="U28" i="2"/>
  <c r="S28" i="2"/>
  <c r="R28" i="2"/>
  <c r="Q28" i="2"/>
  <c r="N28" i="2"/>
  <c r="K28" i="2" s="1"/>
  <c r="J28" i="2"/>
  <c r="I28" i="2"/>
  <c r="G28" i="2"/>
  <c r="E28" i="2"/>
  <c r="D28" i="2"/>
  <c r="AI27" i="2"/>
  <c r="AE27" i="2" s="1"/>
  <c r="AG27" i="2"/>
  <c r="AD27" i="2"/>
  <c r="AC27" i="2"/>
  <c r="AA27" i="2"/>
  <c r="Y27" i="2"/>
  <c r="X27" i="2"/>
  <c r="W27" i="2"/>
  <c r="S27" i="2" s="1"/>
  <c r="U27" i="2"/>
  <c r="R27" i="2"/>
  <c r="P27" i="2"/>
  <c r="M27" i="2"/>
  <c r="K27" i="2"/>
  <c r="J27" i="2"/>
  <c r="I27" i="2"/>
  <c r="E27" i="2" s="1"/>
  <c r="G27" i="2"/>
  <c r="D27" i="2"/>
  <c r="AI26" i="2"/>
  <c r="AG26" i="2"/>
  <c r="AC26" i="2"/>
  <c r="AA26" i="2"/>
  <c r="W26" i="2"/>
  <c r="U26" i="2"/>
  <c r="P26" i="2"/>
  <c r="M26" i="2"/>
  <c r="K26" i="2"/>
  <c r="AJ26" i="2" s="1"/>
  <c r="J26" i="2"/>
  <c r="Q25" i="2"/>
  <c r="K25" i="2" s="1"/>
  <c r="AJ25" i="2" s="1"/>
  <c r="N25" i="2"/>
  <c r="J25" i="2"/>
  <c r="I25" i="2"/>
  <c r="G25" i="2"/>
  <c r="E25" i="2"/>
  <c r="D25" i="2"/>
  <c r="P24" i="2"/>
  <c r="M24" i="2"/>
  <c r="K24" i="2" s="1"/>
  <c r="AJ24" i="2" s="1"/>
  <c r="J24" i="2"/>
  <c r="AI23" i="2"/>
  <c r="AG23" i="2"/>
  <c r="AE23" i="2" s="1"/>
  <c r="AJ23" i="2" s="1"/>
  <c r="AD23" i="2"/>
  <c r="U23" i="2"/>
  <c r="P23" i="2"/>
  <c r="M23" i="2"/>
  <c r="K23" i="2"/>
  <c r="J23" i="2"/>
  <c r="AI22" i="2"/>
  <c r="AE22" i="2" s="1"/>
  <c r="AG22" i="2"/>
  <c r="AD22" i="2"/>
  <c r="AC22" i="2"/>
  <c r="AA22" i="2"/>
  <c r="Y22" i="2"/>
  <c r="X22" i="2"/>
  <c r="W22" i="2"/>
  <c r="S22" i="2" s="1"/>
  <c r="U22" i="2"/>
  <c r="R22" i="2"/>
  <c r="Q22" i="2"/>
  <c r="N22" i="2"/>
  <c r="K22" i="2"/>
  <c r="J22" i="2"/>
  <c r="I22" i="2"/>
  <c r="E22" i="2" s="1"/>
  <c r="G22" i="2"/>
  <c r="D22" i="2"/>
  <c r="AI21" i="2"/>
  <c r="AG21" i="2"/>
  <c r="AE21" i="2"/>
  <c r="AD21" i="2"/>
  <c r="AC21" i="2"/>
  <c r="AA21" i="2"/>
  <c r="Y21" i="2" s="1"/>
  <c r="W21" i="2"/>
  <c r="U21" i="2"/>
  <c r="S21" i="2"/>
  <c r="R21" i="2"/>
  <c r="Q21" i="2"/>
  <c r="K21" i="2" s="1"/>
  <c r="N21" i="2"/>
  <c r="J21" i="2"/>
  <c r="I21" i="2"/>
  <c r="G21" i="2"/>
  <c r="E21" i="2"/>
  <c r="D21" i="2"/>
  <c r="AI20" i="2"/>
  <c r="AG20" i="2"/>
  <c r="AE20" i="2" s="1"/>
  <c r="AD20" i="2"/>
  <c r="AC20" i="2"/>
  <c r="AA20" i="2"/>
  <c r="Y20" i="2" s="1"/>
  <c r="X20" i="2"/>
  <c r="W20" i="2"/>
  <c r="U20" i="2"/>
  <c r="S20" i="2" s="1"/>
  <c r="R20" i="2"/>
  <c r="Q20" i="2"/>
  <c r="N20" i="2"/>
  <c r="K20" i="2" s="1"/>
  <c r="J20" i="2"/>
  <c r="I20" i="2"/>
  <c r="G20" i="2"/>
  <c r="E20" i="2" s="1"/>
  <c r="D20" i="2"/>
  <c r="AI19" i="2"/>
  <c r="AE19" i="2" s="1"/>
  <c r="AG19" i="2"/>
  <c r="AD19" i="2"/>
  <c r="AC19" i="2"/>
  <c r="AA19" i="2"/>
  <c r="Y19" i="2"/>
  <c r="X19" i="2"/>
  <c r="W19" i="2"/>
  <c r="S19" i="2" s="1"/>
  <c r="U19" i="2"/>
  <c r="R19" i="2"/>
  <c r="Q19" i="2"/>
  <c r="N19" i="2"/>
  <c r="K19" i="2"/>
  <c r="J19" i="2"/>
  <c r="I19" i="2"/>
  <c r="E19" i="2" s="1"/>
  <c r="G19" i="2"/>
  <c r="D19" i="2"/>
  <c r="AI18" i="2"/>
  <c r="AG18" i="2"/>
  <c r="AE18" i="2" s="1"/>
  <c r="AD18" i="2"/>
  <c r="AC18" i="2"/>
  <c r="AA18" i="2"/>
  <c r="Y18" i="2" s="1"/>
  <c r="X18" i="2"/>
  <c r="W18" i="2"/>
  <c r="U18" i="2"/>
  <c r="S18" i="2" s="1"/>
  <c r="R18" i="2"/>
  <c r="Q18" i="2"/>
  <c r="N18" i="2"/>
  <c r="K18" i="2" s="1"/>
  <c r="J18" i="2"/>
  <c r="I18" i="2"/>
  <c r="G18" i="2"/>
  <c r="E18" i="2" s="1"/>
  <c r="D18" i="2"/>
  <c r="B18" i="2"/>
  <c r="B19" i="2" s="1"/>
  <c r="B20" i="2" s="1"/>
  <c r="B21" i="2" s="1"/>
  <c r="AI17" i="2"/>
  <c r="AG17" i="2"/>
  <c r="AE17" i="2"/>
  <c r="AD17" i="2"/>
  <c r="AC17" i="2"/>
  <c r="Y17" i="2" s="1"/>
  <c r="AJ17" i="2" s="1"/>
  <c r="AA17" i="2"/>
  <c r="W17" i="2"/>
  <c r="U17" i="2"/>
  <c r="S17" i="2"/>
  <c r="R17" i="2"/>
  <c r="Q17" i="2"/>
  <c r="Q32" i="2" s="1"/>
  <c r="N17" i="2"/>
  <c r="K17" i="2" s="1"/>
  <c r="J17" i="2"/>
  <c r="I17" i="2"/>
  <c r="G17" i="2"/>
  <c r="E17" i="2"/>
  <c r="D17" i="2"/>
  <c r="D32" i="2" s="1"/>
  <c r="AI16" i="2"/>
  <c r="AE16" i="2" s="1"/>
  <c r="AG16" i="2"/>
  <c r="AD16" i="2"/>
  <c r="AC16" i="2"/>
  <c r="AA16" i="2"/>
  <c r="Y16" i="2"/>
  <c r="X16" i="2"/>
  <c r="W16" i="2"/>
  <c r="S16" i="2" s="1"/>
  <c r="U16" i="2"/>
  <c r="R16" i="2"/>
  <c r="P16" i="2"/>
  <c r="M16" i="2"/>
  <c r="K16" i="2"/>
  <c r="J16" i="2"/>
  <c r="I16" i="2"/>
  <c r="E16" i="2" s="1"/>
  <c r="G16" i="2"/>
  <c r="D16" i="2"/>
  <c r="AI15" i="2"/>
  <c r="AG15" i="2"/>
  <c r="AE15" i="2"/>
  <c r="AD15" i="2"/>
  <c r="AC15" i="2"/>
  <c r="AA15" i="2"/>
  <c r="Y15" i="2" s="1"/>
  <c r="AJ15" i="2" s="1"/>
  <c r="X15" i="2"/>
  <c r="W15" i="2"/>
  <c r="U15" i="2"/>
  <c r="U32" i="2" s="1"/>
  <c r="S15" i="2"/>
  <c r="R15" i="2"/>
  <c r="P15" i="2"/>
  <c r="M15" i="2"/>
  <c r="K15" i="2" s="1"/>
  <c r="J15" i="2"/>
  <c r="I15" i="2"/>
  <c r="G15" i="2"/>
  <c r="E15" i="2"/>
  <c r="D15" i="2"/>
  <c r="AI14" i="2"/>
  <c r="AG14" i="2"/>
  <c r="AE14" i="2" s="1"/>
  <c r="AD14" i="2"/>
  <c r="AC14" i="2"/>
  <c r="AC32" i="2" s="1"/>
  <c r="AA14" i="2"/>
  <c r="Y14" i="2" s="1"/>
  <c r="X14" i="2"/>
  <c r="W14" i="2"/>
  <c r="U14" i="2"/>
  <c r="S14" i="2" s="1"/>
  <c r="R14" i="2"/>
  <c r="P14" i="2"/>
  <c r="M14" i="2"/>
  <c r="M32" i="2" s="1"/>
  <c r="J14" i="2"/>
  <c r="I14" i="2"/>
  <c r="G14" i="2"/>
  <c r="E14" i="2" s="1"/>
  <c r="D14" i="2"/>
  <c r="AI13" i="2"/>
  <c r="AI32" i="2" s="1"/>
  <c r="AG13" i="2"/>
  <c r="AG32" i="2" s="1"/>
  <c r="AD13" i="2"/>
  <c r="AD32" i="2" s="1"/>
  <c r="AC13" i="2"/>
  <c r="AA13" i="2"/>
  <c r="Y13" i="2"/>
  <c r="X13" i="2"/>
  <c r="X32" i="2" s="1"/>
  <c r="W13" i="2"/>
  <c r="W32" i="2" s="1"/>
  <c r="U13" i="2"/>
  <c r="S13" i="2" s="1"/>
  <c r="R13" i="2"/>
  <c r="R32" i="2" s="1"/>
  <c r="P13" i="2"/>
  <c r="P32" i="2" s="1"/>
  <c r="M13" i="2"/>
  <c r="K13" i="2"/>
  <c r="J13" i="2"/>
  <c r="J32" i="2" s="1"/>
  <c r="I13" i="2"/>
  <c r="I32" i="2" s="1"/>
  <c r="G13" i="2"/>
  <c r="E13" i="2" s="1"/>
  <c r="D13" i="2"/>
  <c r="AG31" i="1"/>
  <c r="AE31" i="1"/>
  <c r="AA31" i="1"/>
  <c r="Y31" i="1"/>
  <c r="U31" i="1"/>
  <c r="S31" i="1"/>
  <c r="O31" i="1"/>
  <c r="N31" i="1"/>
  <c r="O30" i="1"/>
  <c r="L30" i="1"/>
  <c r="J30" i="1"/>
  <c r="AI30" i="1" s="1"/>
  <c r="I30" i="1"/>
  <c r="AB29" i="1"/>
  <c r="Z29" i="1"/>
  <c r="X29" i="1" s="1"/>
  <c r="W29" i="1"/>
  <c r="V29" i="1"/>
  <c r="T29" i="1"/>
  <c r="R29" i="1" s="1"/>
  <c r="Q29" i="1"/>
  <c r="P29" i="1"/>
  <c r="M29" i="1"/>
  <c r="J29" i="1" s="1"/>
  <c r="I29" i="1"/>
  <c r="H29" i="1"/>
  <c r="F29" i="1"/>
  <c r="D29" i="1" s="1"/>
  <c r="C29" i="1"/>
  <c r="AB28" i="1"/>
  <c r="Z28" i="1"/>
  <c r="X28" i="1"/>
  <c r="AI28" i="1" s="1"/>
  <c r="W28" i="1"/>
  <c r="V28" i="1"/>
  <c r="T28" i="1"/>
  <c r="R28" i="1" s="1"/>
  <c r="Q28" i="1"/>
  <c r="P28" i="1"/>
  <c r="M28" i="1"/>
  <c r="J28" i="1"/>
  <c r="I28" i="1"/>
  <c r="H28" i="1"/>
  <c r="F28" i="1"/>
  <c r="D28" i="1" s="1"/>
  <c r="C28" i="1"/>
  <c r="AB27" i="1"/>
  <c r="Z27" i="1"/>
  <c r="X27" i="1"/>
  <c r="W27" i="1"/>
  <c r="W31" i="1" s="1"/>
  <c r="V27" i="1"/>
  <c r="R27" i="1" s="1"/>
  <c r="T27" i="1"/>
  <c r="Q27" i="1"/>
  <c r="P27" i="1"/>
  <c r="M27" i="1"/>
  <c r="J27" i="1"/>
  <c r="I27" i="1"/>
  <c r="H27" i="1"/>
  <c r="D27" i="1" s="1"/>
  <c r="F27" i="1"/>
  <c r="C27" i="1"/>
  <c r="AH26" i="1"/>
  <c r="AF26" i="1"/>
  <c r="AD26" i="1"/>
  <c r="AI26" i="1" s="1"/>
  <c r="AC26" i="1"/>
  <c r="AB26" i="1"/>
  <c r="Z26" i="1"/>
  <c r="X26" i="1" s="1"/>
  <c r="W26" i="1"/>
  <c r="V26" i="1"/>
  <c r="T26" i="1"/>
  <c r="R26" i="1"/>
  <c r="Q26" i="1"/>
  <c r="O26" i="1"/>
  <c r="L26" i="1"/>
  <c r="J26" i="1" s="1"/>
  <c r="I26" i="1"/>
  <c r="H26" i="1"/>
  <c r="F26" i="1"/>
  <c r="D26" i="1"/>
  <c r="C26" i="1"/>
  <c r="AH25" i="1"/>
  <c r="AF25" i="1"/>
  <c r="AB25" i="1"/>
  <c r="Z25" i="1"/>
  <c r="V25" i="1"/>
  <c r="T25" i="1"/>
  <c r="O25" i="1"/>
  <c r="J25" i="1" s="1"/>
  <c r="AI25" i="1" s="1"/>
  <c r="L25" i="1"/>
  <c r="I25" i="1"/>
  <c r="P24" i="1"/>
  <c r="M24" i="1"/>
  <c r="J24" i="1"/>
  <c r="I24" i="1"/>
  <c r="H24" i="1"/>
  <c r="F24" i="1"/>
  <c r="D24" i="1" s="1"/>
  <c r="C24" i="1"/>
  <c r="O23" i="1"/>
  <c r="L23" i="1"/>
  <c r="J23" i="1" s="1"/>
  <c r="AI23" i="1" s="1"/>
  <c r="I23" i="1"/>
  <c r="AH22" i="1"/>
  <c r="AF22" i="1"/>
  <c r="AD22" i="1"/>
  <c r="AC22" i="1"/>
  <c r="T22" i="1"/>
  <c r="O22" i="1"/>
  <c r="J22" i="1" s="1"/>
  <c r="AI22" i="1" s="1"/>
  <c r="L22" i="1"/>
  <c r="I22" i="1"/>
  <c r="AH21" i="1"/>
  <c r="AF21" i="1"/>
  <c r="AD21" i="1"/>
  <c r="AC21" i="1"/>
  <c r="AB21" i="1"/>
  <c r="Z21" i="1"/>
  <c r="X21" i="1" s="1"/>
  <c r="AI21" i="1" s="1"/>
  <c r="W21" i="1"/>
  <c r="V21" i="1"/>
  <c r="T21" i="1"/>
  <c r="R21" i="1"/>
  <c r="Q21" i="1"/>
  <c r="P21" i="1"/>
  <c r="M21" i="1"/>
  <c r="J21" i="1" s="1"/>
  <c r="I21" i="1"/>
  <c r="H21" i="1"/>
  <c r="F21" i="1"/>
  <c r="D21" i="1"/>
  <c r="C21" i="1"/>
  <c r="AH20" i="1"/>
  <c r="AF20" i="1"/>
  <c r="AD20" i="1" s="1"/>
  <c r="AC20" i="1"/>
  <c r="AB20" i="1"/>
  <c r="Z20" i="1"/>
  <c r="X20" i="1" s="1"/>
  <c r="V20" i="1"/>
  <c r="T20" i="1"/>
  <c r="R20" i="1" s="1"/>
  <c r="Q20" i="1"/>
  <c r="P20" i="1"/>
  <c r="M20" i="1"/>
  <c r="J20" i="1"/>
  <c r="I20" i="1"/>
  <c r="H20" i="1"/>
  <c r="F20" i="1"/>
  <c r="D20" i="1" s="1"/>
  <c r="C20" i="1"/>
  <c r="AH19" i="1"/>
  <c r="AF19" i="1"/>
  <c r="AD19" i="1" s="1"/>
  <c r="AC19" i="1"/>
  <c r="AB19" i="1"/>
  <c r="Z19" i="1"/>
  <c r="X19" i="1"/>
  <c r="W19" i="1"/>
  <c r="V19" i="1"/>
  <c r="T19" i="1"/>
  <c r="R19" i="1" s="1"/>
  <c r="Q19" i="1"/>
  <c r="P19" i="1"/>
  <c r="M19" i="1"/>
  <c r="J19" i="1"/>
  <c r="I19" i="1"/>
  <c r="H19" i="1"/>
  <c r="F19" i="1"/>
  <c r="D19" i="1" s="1"/>
  <c r="C19" i="1"/>
  <c r="AH18" i="1"/>
  <c r="AF18" i="1"/>
  <c r="AD18" i="1"/>
  <c r="AC18" i="1"/>
  <c r="AB18" i="1"/>
  <c r="Z18" i="1"/>
  <c r="X18" i="1" s="1"/>
  <c r="AI18" i="1" s="1"/>
  <c r="W18" i="1"/>
  <c r="V18" i="1"/>
  <c r="T18" i="1"/>
  <c r="R18" i="1"/>
  <c r="Q18" i="1"/>
  <c r="P18" i="1"/>
  <c r="M18" i="1"/>
  <c r="J18" i="1" s="1"/>
  <c r="I18" i="1"/>
  <c r="H18" i="1"/>
  <c r="F18" i="1"/>
  <c r="D18" i="1"/>
  <c r="C18" i="1"/>
  <c r="AH17" i="1"/>
  <c r="AF17" i="1"/>
  <c r="AD17" i="1"/>
  <c r="AC17" i="1"/>
  <c r="AB17" i="1"/>
  <c r="Z17" i="1"/>
  <c r="X17" i="1" s="1"/>
  <c r="AI17" i="1" s="1"/>
  <c r="W17" i="1"/>
  <c r="V17" i="1"/>
  <c r="T17" i="1"/>
  <c r="R17" i="1"/>
  <c r="Q17" i="1"/>
  <c r="P17" i="1"/>
  <c r="P31" i="1" s="1"/>
  <c r="M17" i="1"/>
  <c r="J17" i="1" s="1"/>
  <c r="I17" i="1"/>
  <c r="H17" i="1"/>
  <c r="F17" i="1"/>
  <c r="D17" i="1"/>
  <c r="C17" i="1"/>
  <c r="A17" i="1"/>
  <c r="A18" i="1" s="1"/>
  <c r="A19" i="1" s="1"/>
  <c r="A20" i="1" s="1"/>
  <c r="AH16" i="1"/>
  <c r="AF16" i="1"/>
  <c r="AD16" i="1" s="1"/>
  <c r="AC16" i="1"/>
  <c r="AB16" i="1"/>
  <c r="Z16" i="1"/>
  <c r="X16" i="1"/>
  <c r="V16" i="1"/>
  <c r="R16" i="1" s="1"/>
  <c r="T16" i="1"/>
  <c r="Q16" i="1"/>
  <c r="P16" i="1"/>
  <c r="M16" i="1"/>
  <c r="M31" i="1" s="1"/>
  <c r="J16" i="1"/>
  <c r="I16" i="1"/>
  <c r="H16" i="1"/>
  <c r="D16" i="1" s="1"/>
  <c r="F16" i="1"/>
  <c r="C16" i="1"/>
  <c r="AH15" i="1"/>
  <c r="AF15" i="1"/>
  <c r="AF31" i="1" s="1"/>
  <c r="AD15" i="1"/>
  <c r="AC15" i="1"/>
  <c r="AB15" i="1"/>
  <c r="Z15" i="1"/>
  <c r="X15" i="1" s="1"/>
  <c r="W15" i="1"/>
  <c r="V15" i="1"/>
  <c r="T15" i="1"/>
  <c r="R15" i="1"/>
  <c r="Q15" i="1"/>
  <c r="O15" i="1"/>
  <c r="L15" i="1"/>
  <c r="J15" i="1" s="1"/>
  <c r="I15" i="1"/>
  <c r="H15" i="1"/>
  <c r="F15" i="1"/>
  <c r="D15" i="1"/>
  <c r="C15" i="1"/>
  <c r="AH14" i="1"/>
  <c r="AF14" i="1"/>
  <c r="AD14" i="1" s="1"/>
  <c r="AC14" i="1"/>
  <c r="AB14" i="1"/>
  <c r="Z14" i="1"/>
  <c r="X14" i="1" s="1"/>
  <c r="W14" i="1"/>
  <c r="V14" i="1"/>
  <c r="T14" i="1"/>
  <c r="R14" i="1" s="1"/>
  <c r="Q14" i="1"/>
  <c r="Q31" i="1" s="1"/>
  <c r="O14" i="1"/>
  <c r="L14" i="1"/>
  <c r="L31" i="1" s="1"/>
  <c r="I14" i="1"/>
  <c r="H14" i="1"/>
  <c r="F14" i="1"/>
  <c r="D14" i="1" s="1"/>
  <c r="C14" i="1"/>
  <c r="AH13" i="1"/>
  <c r="AH31" i="1" s="1"/>
  <c r="AF13" i="1"/>
  <c r="AD13" i="1" s="1"/>
  <c r="AC13" i="1"/>
  <c r="AC31" i="1" s="1"/>
  <c r="AB13" i="1"/>
  <c r="AB31" i="1" s="1"/>
  <c r="Z13" i="1"/>
  <c r="Z31" i="1" s="1"/>
  <c r="X13" i="1"/>
  <c r="W13" i="1"/>
  <c r="V13" i="1"/>
  <c r="V31" i="1" s="1"/>
  <c r="T13" i="1"/>
  <c r="R13" i="1" s="1"/>
  <c r="Q13" i="1"/>
  <c r="O13" i="1"/>
  <c r="L13" i="1"/>
  <c r="J13" i="1"/>
  <c r="I13" i="1"/>
  <c r="H13" i="1"/>
  <c r="H31" i="1" s="1"/>
  <c r="F13" i="1"/>
  <c r="D13" i="1" s="1"/>
  <c r="C13" i="1"/>
  <c r="AI12" i="1"/>
  <c r="N12" i="1"/>
  <c r="K12" i="1"/>
  <c r="K31" i="1" s="1"/>
  <c r="I12" i="1"/>
  <c r="I31" i="1" s="1"/>
  <c r="G12" i="1"/>
  <c r="G31" i="1" s="1"/>
  <c r="E12" i="1"/>
  <c r="E31" i="1" s="1"/>
  <c r="X31" i="1" l="1"/>
  <c r="E32" i="2"/>
  <c r="J31" i="1"/>
  <c r="AI15" i="1"/>
  <c r="AI16" i="1"/>
  <c r="AI29" i="1"/>
  <c r="AJ27" i="2"/>
  <c r="AI14" i="3"/>
  <c r="AI18" i="3"/>
  <c r="AI20" i="3"/>
  <c r="Y32" i="2"/>
  <c r="AJ14" i="2"/>
  <c r="AJ16" i="2"/>
  <c r="AJ29" i="2"/>
  <c r="AI13" i="3"/>
  <c r="AI16" i="3"/>
  <c r="AI27" i="3"/>
  <c r="AI19" i="1"/>
  <c r="R31" i="1"/>
  <c r="AI13" i="1"/>
  <c r="AI24" i="1"/>
  <c r="AJ22" i="2"/>
  <c r="AI26" i="3"/>
  <c r="AD31" i="1"/>
  <c r="AI27" i="1"/>
  <c r="AJ18" i="2"/>
  <c r="AJ20" i="2"/>
  <c r="AJ21" i="2"/>
  <c r="AJ28" i="2"/>
  <c r="R31" i="3"/>
  <c r="AI17" i="3"/>
  <c r="AJ19" i="2"/>
  <c r="D31" i="1"/>
  <c r="AI20" i="1"/>
  <c r="S32" i="2"/>
  <c r="AJ30" i="2"/>
  <c r="AI29" i="3"/>
  <c r="AA32" i="2"/>
  <c r="J14" i="1"/>
  <c r="AI14" i="1" s="1"/>
  <c r="F31" i="1"/>
  <c r="K14" i="2"/>
  <c r="K32" i="2" s="1"/>
  <c r="J12" i="3"/>
  <c r="J31" i="3" s="1"/>
  <c r="X12" i="3"/>
  <c r="N32" i="2"/>
  <c r="AD12" i="3"/>
  <c r="AD31" i="3" s="1"/>
  <c r="G32" i="2"/>
  <c r="T31" i="1"/>
  <c r="C12" i="1"/>
  <c r="C31" i="1" s="1"/>
  <c r="AE13" i="2"/>
  <c r="AE32" i="2" s="1"/>
  <c r="AI31" i="1" l="1"/>
  <c r="AI12" i="3"/>
  <c r="AI31" i="3" s="1"/>
  <c r="X31" i="3"/>
  <c r="AJ13" i="2"/>
  <c r="AJ32" i="2" s="1"/>
</calcChain>
</file>

<file path=xl/sharedStrings.xml><?xml version="1.0" encoding="utf-8"?>
<sst xmlns="http://schemas.openxmlformats.org/spreadsheetml/2006/main" count="231" uniqueCount="72">
  <si>
    <t xml:space="preserve">Приложение №2 к постановлению администрации Быстринского муниципального округа Камчатского края  
   </t>
  </si>
  <si>
    <t>«Об утверждении годовых объемов потребления коммунальных услуг муниципальными учреждениями на 2025 год и прогнозные годовые объемы на 2026-2027 гг."  от 29.08.2024 №П-296; от 22.10.2024 № П-352,                                 от 12.02.2025 № П-78</t>
  </si>
  <si>
    <t>№ п/п</t>
  </si>
  <si>
    <t>Бюджетное учреждение</t>
  </si>
  <si>
    <t>Тепловая энергия</t>
  </si>
  <si>
    <t>Электроэнергия</t>
  </si>
  <si>
    <t>Водопотребления</t>
  </si>
  <si>
    <t>Водоотведение</t>
  </si>
  <si>
    <t>Обращение с ТКО</t>
  </si>
  <si>
    <t>ВСЕГО</t>
  </si>
  <si>
    <t>Гкал всего</t>
  </si>
  <si>
    <t>Сумма всего</t>
  </si>
  <si>
    <t xml:space="preserve">  Гкал</t>
  </si>
  <si>
    <t>Тариф   01.01.2025-30.06.2025</t>
  </si>
  <si>
    <t>Тариф           01.07.2025- 31.12.2025</t>
  </si>
  <si>
    <t>кВт.час.</t>
  </si>
  <si>
    <t>Сумма Всего</t>
  </si>
  <si>
    <t xml:space="preserve"> кВт. час.</t>
  </si>
  <si>
    <t>тариф   СН-II 01.01.2025-30.06.2025</t>
  </si>
  <si>
    <t>тариф   НН 01.01.2025-30.06.2025</t>
  </si>
  <si>
    <t>тариф   СН-II          01.07.2025- 31.12.2025</t>
  </si>
  <si>
    <t>тариф   НН 01.07.2025-31.12.2025</t>
  </si>
  <si>
    <t xml:space="preserve"> куб.м</t>
  </si>
  <si>
    <t>куб.м           Всего</t>
  </si>
  <si>
    <t>Средства</t>
  </si>
  <si>
    <t>2</t>
  </si>
  <si>
    <t xml:space="preserve"> </t>
  </si>
  <si>
    <t>Тариф</t>
  </si>
  <si>
    <t>Тариф уличного освещения</t>
  </si>
  <si>
    <t>МАОУ ДО Дом детского творчества</t>
  </si>
  <si>
    <t xml:space="preserve">МБОУ Быстринская средняя общеобразовательная школа </t>
  </si>
  <si>
    <t>МБУ ДК с.Эссо</t>
  </si>
  <si>
    <t>МБДОУ детский сад "Брусничка"</t>
  </si>
  <si>
    <t>Администрация БМО</t>
  </si>
  <si>
    <t>МБУК межпоселенческая центральная библиотека</t>
  </si>
  <si>
    <t>МБУК Быстринский районный этнографический музей</t>
  </si>
  <si>
    <t>МБДОУ ДОД Быстринская детская школа искусств</t>
  </si>
  <si>
    <t>МДОУ  детский сад" Родничок"*</t>
  </si>
  <si>
    <t>МБОУ Анавгайская средняя общеобразовательная школа*</t>
  </si>
  <si>
    <t>Муниципальное автономное учреждение физической культуры и спорта "Зимний спортивный комплекс "Оленгендэ"</t>
  </si>
  <si>
    <t>Муниципальное бюджетное учреждение Служба Заказчика "Рекремстройконтроль" (приют по содержанию  безнадзорных животных)</t>
  </si>
  <si>
    <t>МАУ «Редакция газеты «Новая жизнь» Быстринского муниципального округа</t>
  </si>
  <si>
    <t>Уличное освещение с.Эссо</t>
  </si>
  <si>
    <t>Администрация территориального отдела с.Анавгай</t>
  </si>
  <si>
    <t>МБУК СДК</t>
  </si>
  <si>
    <t>МБУК ЭКЦ Мэнэдек</t>
  </si>
  <si>
    <t>МБУК Библиотека с.
Анавгай</t>
  </si>
  <si>
    <t>Уличное освещение с.Анавгай</t>
  </si>
  <si>
    <t xml:space="preserve">Итого  </t>
  </si>
  <si>
    <t>Приложение №2 к постановлению администрации Быстринского муниципального округа Камчатского края</t>
  </si>
  <si>
    <t>постановлению  администрации</t>
  </si>
  <si>
    <t>Быстринского муниципального района</t>
  </si>
  <si>
    <t>«Об утверждении годовых объемов потребления коммунальных услуг муниципальными учреждениями на 2025 год и прогнозные годовые объемы на 2026-2027 гг."  от 12.02.2024 №П-78</t>
  </si>
  <si>
    <t>Тариф   01.01.2026-30.06.2026</t>
  </si>
  <si>
    <t>Тариф           01.07.2026- 31.12.2026</t>
  </si>
  <si>
    <t>тариф   СН-II 01.01.2026-30.06.2026</t>
  </si>
  <si>
    <t>тариф   НН 01.01.2026-30.06.2026</t>
  </si>
  <si>
    <t>тариф   СН-II          01.07.2026- 31.12.2026</t>
  </si>
  <si>
    <t>тариф   НН 01.07.2026-31.12.2026</t>
  </si>
  <si>
    <t>Администрация БМР</t>
  </si>
  <si>
    <t>МАУ «Редакция газеты «Новая жизнь» Быстринского муниципального района</t>
  </si>
  <si>
    <t>Уличное освещение Эссовского сельского поселения</t>
  </si>
  <si>
    <t>Администрация Анавгайского
сельского поселения</t>
  </si>
  <si>
    <t>Уличное освещение Анавгайского сельского поселения</t>
  </si>
  <si>
    <t xml:space="preserve">Приложение №2 к постановлению администрации Быстринского муниципального округа Камчатского края  
</t>
  </si>
  <si>
    <t>«Об утверждении годовых объемов потребления коммунальных услуг муниципальными учреждениями на 2025 год и прогнозные годовые объемы на 2026-2027 гг."  от 00.00.2024 №</t>
  </si>
  <si>
    <t>Тариф   01.01.2027-30.06.2027</t>
  </si>
  <si>
    <t>Тариф           01.07.2027- 31.12.2027</t>
  </si>
  <si>
    <t>тариф   СН-II 01.01.2027-30.06.2027</t>
  </si>
  <si>
    <t>тариф   НН 01.01.2027-30.06.2027</t>
  </si>
  <si>
    <t>тариф   СН-II          01.07.2027- 31.12.2027</t>
  </si>
  <si>
    <t>тариф   НН 01.07.2027-31.12.2027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</si>
</sst>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"/>
    <numFmt numFmtId="166" formatCode="0.0"/>
  </numFmts>
  <fonts count="12" x14ac:knownFonts="1">
    <font>
      <sz val="10"/>
      <color theme="1"/>
      <name val="Arial Cyr"/>
    </font>
    <font>
      <sz val="10"/>
      <name val="Times New Roman"/>
    </font>
    <font>
      <sz val="14"/>
      <name val="Times New Roman"/>
    </font>
    <font>
      <sz val="11"/>
      <name val="Times New Roman"/>
    </font>
    <font>
      <sz val="12"/>
      <name val="Times New Roman"/>
    </font>
    <font>
      <b/>
      <sz val="12"/>
      <name val="Arial Cyr"/>
    </font>
    <font>
      <b/>
      <sz val="12"/>
      <name val="Arial"/>
    </font>
    <font>
      <b/>
      <sz val="11"/>
      <name val="Arial"/>
    </font>
    <font>
      <b/>
      <sz val="10"/>
      <name val="Arial Cyr"/>
    </font>
    <font>
      <sz val="12"/>
      <name val="Arial Cyr"/>
    </font>
    <font>
      <sz val="11"/>
      <name val="Arial Cyr"/>
    </font>
    <font>
      <b/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indexed="27"/>
        <bgColor indexed="27"/>
      </patternFill>
    </fill>
    <fill>
      <patternFill patternType="solid">
        <fgColor rgb="FFFFD7D7"/>
        <bgColor indexed="26"/>
      </patternFill>
    </fill>
    <fill>
      <patternFill patternType="solid">
        <fgColor indexed="5"/>
        <bgColor indexed="5"/>
      </patternFill>
    </fill>
    <fill>
      <patternFill patternType="solid">
        <fgColor indexed="45"/>
        <bgColor indexed="29"/>
      </patternFill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49" fontId="5" fillId="2" borderId="1" xfId="0" applyNumberFormat="1" applyFont="1" applyFill="1" applyBorder="1" applyAlignment="1">
      <alignment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9" fontId="5" fillId="2" borderId="2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wrapText="1"/>
    </xf>
    <xf numFmtId="2" fontId="5" fillId="3" borderId="1" xfId="0" applyNumberFormat="1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/>
    </xf>
    <xf numFmtId="0" fontId="5" fillId="4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/>
    <xf numFmtId="4" fontId="5" fillId="2" borderId="1" xfId="0" applyNumberFormat="1" applyFont="1" applyFill="1" applyBorder="1"/>
    <xf numFmtId="2" fontId="5" fillId="2" borderId="1" xfId="0" applyNumberFormat="1" applyFont="1" applyFill="1" applyBorder="1"/>
    <xf numFmtId="3" fontId="5" fillId="2" borderId="1" xfId="0" applyNumberFormat="1" applyFont="1" applyFill="1" applyBorder="1"/>
    <xf numFmtId="1" fontId="5" fillId="2" borderId="1" xfId="0" applyNumberFormat="1" applyFont="1" applyFill="1" applyBorder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vertical="center" wrapText="1"/>
    </xf>
    <xf numFmtId="164" fontId="5" fillId="3" borderId="1" xfId="0" applyNumberFormat="1" applyFont="1" applyFill="1" applyBorder="1"/>
    <xf numFmtId="4" fontId="5" fillId="3" borderId="1" xfId="0" applyNumberFormat="1" applyFont="1" applyFill="1" applyBorder="1"/>
    <xf numFmtId="3" fontId="5" fillId="3" borderId="1" xfId="0" applyNumberFormat="1" applyFont="1" applyFill="1" applyBorder="1"/>
    <xf numFmtId="0" fontId="7" fillId="2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/>
    <xf numFmtId="166" fontId="5" fillId="2" borderId="1" xfId="0" applyNumberFormat="1" applyFont="1" applyFill="1" applyBorder="1"/>
    <xf numFmtId="0" fontId="7" fillId="3" borderId="1" xfId="0" applyFont="1" applyFill="1" applyBorder="1" applyAlignment="1">
      <alignment vertical="center" wrapText="1"/>
    </xf>
    <xf numFmtId="0" fontId="0" fillId="4" borderId="0" xfId="0" applyFill="1"/>
    <xf numFmtId="0" fontId="5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vertical="center" wrapText="1"/>
    </xf>
    <xf numFmtId="4" fontId="5" fillId="4" borderId="1" xfId="0" applyNumberFormat="1" applyFont="1" applyFill="1" applyBorder="1"/>
    <xf numFmtId="0" fontId="0" fillId="5" borderId="0" xfId="0" applyFill="1"/>
    <xf numFmtId="0" fontId="7" fillId="2" borderId="1" xfId="0" applyFont="1" applyFill="1" applyBorder="1" applyAlignment="1" applyProtection="1">
      <alignment horizontal="left" vertical="center" wrapText="1"/>
    </xf>
    <xf numFmtId="4" fontId="7" fillId="2" borderId="1" xfId="0" applyNumberFormat="1" applyFont="1" applyFill="1" applyBorder="1"/>
    <xf numFmtId="3" fontId="7" fillId="2" borderId="1" xfId="0" applyNumberFormat="1" applyFont="1" applyFill="1" applyBorder="1"/>
    <xf numFmtId="4" fontId="6" fillId="2" borderId="1" xfId="0" applyNumberFormat="1" applyFont="1" applyFill="1" applyBorder="1"/>
    <xf numFmtId="0" fontId="7" fillId="3" borderId="1" xfId="0" applyFont="1" applyFill="1" applyBorder="1" applyAlignment="1" applyProtection="1">
      <alignment horizontal="left" vertical="center" wrapText="1"/>
    </xf>
    <xf numFmtId="4" fontId="7" fillId="3" borderId="1" xfId="0" applyNumberFormat="1" applyFont="1" applyFill="1" applyBorder="1"/>
    <xf numFmtId="1" fontId="5" fillId="3" borderId="1" xfId="0" applyNumberFormat="1" applyFont="1" applyFill="1" applyBorder="1"/>
    <xf numFmtId="3" fontId="5" fillId="4" borderId="1" xfId="0" applyNumberFormat="1" applyFont="1" applyFill="1" applyBorder="1"/>
    <xf numFmtId="1" fontId="5" fillId="4" borderId="1" xfId="0" applyNumberFormat="1" applyFont="1" applyFill="1" applyBorder="1"/>
    <xf numFmtId="4" fontId="5" fillId="2" borderId="3" xfId="0" applyNumberFormat="1" applyFont="1" applyFill="1" applyBorder="1"/>
    <xf numFmtId="0" fontId="0" fillId="0" borderId="0" xfId="0"/>
    <xf numFmtId="0" fontId="0" fillId="0" borderId="0" xfId="0" applyAlignment="1">
      <alignment horizontal="center"/>
    </xf>
    <xf numFmtId="0" fontId="0" fillId="6" borderId="0" xfId="0" applyFill="1"/>
    <xf numFmtId="0" fontId="0" fillId="7" borderId="0" xfId="0" applyFill="1"/>
    <xf numFmtId="0" fontId="5" fillId="2" borderId="0" xfId="0" applyFont="1" applyFill="1" applyAlignment="1">
      <alignment horizontal="center"/>
    </xf>
    <xf numFmtId="0" fontId="0" fillId="3" borderId="0" xfId="0" applyFill="1"/>
    <xf numFmtId="0" fontId="5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3" borderId="1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7" fillId="2" borderId="1" xfId="0" applyFont="1" applyFill="1" applyBorder="1" applyAlignment="1" applyProtection="1">
      <alignment horizontal="left" vertical="top" wrapText="1"/>
    </xf>
    <xf numFmtId="0" fontId="7" fillId="3" borderId="1" xfId="0" applyFont="1" applyFill="1" applyBorder="1" applyAlignment="1" applyProtection="1">
      <alignment horizontal="left" vertical="top" wrapText="1"/>
    </xf>
    <xf numFmtId="0" fontId="8" fillId="2" borderId="0" xfId="0" applyFont="1" applyFill="1"/>
    <xf numFmtId="4" fontId="8" fillId="2" borderId="0" xfId="0" applyNumberFormat="1" applyFont="1" applyFill="1"/>
    <xf numFmtId="0" fontId="9" fillId="0" borderId="0" xfId="0" applyFont="1" applyAlignment="1">
      <alignment horizontal="center"/>
    </xf>
    <xf numFmtId="0" fontId="5" fillId="2" borderId="0" xfId="0" applyFont="1" applyFill="1" applyAlignment="1">
      <alignment horizontal="left" wrapText="1"/>
    </xf>
    <xf numFmtId="1" fontId="9" fillId="2" borderId="0" xfId="0" applyNumberFormat="1" applyFont="1" applyFill="1"/>
    <xf numFmtId="0" fontId="9" fillId="2" borderId="0" xfId="0" applyFont="1" applyFill="1"/>
    <xf numFmtId="4" fontId="9" fillId="2" borderId="0" xfId="0" applyNumberFormat="1" applyFont="1" applyFill="1"/>
    <xf numFmtId="3" fontId="0" fillId="2" borderId="0" xfId="0" applyNumberFormat="1" applyFill="1"/>
    <xf numFmtId="0" fontId="1" fillId="2" borderId="0" xfId="0" applyFont="1" applyFill="1" applyAlignment="1">
      <alignment horizontal="center"/>
    </xf>
    <xf numFmtId="0" fontId="3" fillId="2" borderId="0" xfId="0" applyFont="1" applyFill="1"/>
    <xf numFmtId="0" fontId="10" fillId="0" borderId="0" xfId="0" applyFont="1"/>
    <xf numFmtId="49" fontId="6" fillId="2" borderId="1" xfId="0" applyNumberFormat="1" applyFont="1" applyFill="1" applyBorder="1" applyAlignment="1">
      <alignment wrapText="1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left" vertical="top" wrapText="1"/>
    </xf>
    <xf numFmtId="4" fontId="6" fillId="2" borderId="1" xfId="0" applyNumberFormat="1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wrapText="1"/>
    </xf>
    <xf numFmtId="2" fontId="6" fillId="3" borderId="1" xfId="0" applyNumberFormat="1" applyFont="1" applyFill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164" fontId="6" fillId="2" borderId="1" xfId="0" applyNumberFormat="1" applyFont="1" applyFill="1" applyBorder="1"/>
    <xf numFmtId="1" fontId="6" fillId="2" borderId="1" xfId="0" applyNumberFormat="1" applyFont="1" applyFill="1" applyBorder="1"/>
    <xf numFmtId="3" fontId="6" fillId="2" borderId="1" xfId="0" applyNumberFormat="1" applyFont="1" applyFill="1" applyBorder="1"/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wrapText="1"/>
    </xf>
    <xf numFmtId="164" fontId="6" fillId="3" borderId="1" xfId="0" applyNumberFormat="1" applyFont="1" applyFill="1" applyBorder="1"/>
    <xf numFmtId="4" fontId="6" fillId="3" borderId="1" xfId="0" applyNumberFormat="1" applyFont="1" applyFill="1" applyBorder="1"/>
    <xf numFmtId="3" fontId="6" fillId="3" borderId="1" xfId="0" applyNumberFormat="1" applyFont="1" applyFill="1" applyBorder="1"/>
    <xf numFmtId="3" fontId="6" fillId="5" borderId="1" xfId="0" applyNumberFormat="1" applyFont="1" applyFill="1" applyBorder="1"/>
    <xf numFmtId="165" fontId="6" fillId="2" borderId="1" xfId="0" applyNumberFormat="1" applyFont="1" applyFill="1" applyBorder="1"/>
    <xf numFmtId="166" fontId="6" fillId="2" borderId="1" xfId="0" applyNumberFormat="1" applyFont="1" applyFill="1" applyBorder="1"/>
    <xf numFmtId="0" fontId="6" fillId="4" borderId="1" xfId="0" applyFont="1" applyFill="1" applyBorder="1" applyAlignment="1">
      <alignment horizontal="center"/>
    </xf>
    <xf numFmtId="4" fontId="6" fillId="4" borderId="1" xfId="0" applyNumberFormat="1" applyFont="1" applyFill="1" applyBorder="1"/>
    <xf numFmtId="0" fontId="11" fillId="0" borderId="1" xfId="0" applyFont="1" applyBorder="1"/>
    <xf numFmtId="1" fontId="6" fillId="3" borderId="1" xfId="0" applyNumberFormat="1" applyFont="1" applyFill="1" applyBorder="1"/>
    <xf numFmtId="3" fontId="6" fillId="4" borderId="1" xfId="0" applyNumberFormat="1" applyFont="1" applyFill="1" applyBorder="1"/>
    <xf numFmtId="1" fontId="6" fillId="4" borderId="1" xfId="0" applyNumberFormat="1" applyFont="1" applyFill="1" applyBorder="1"/>
    <xf numFmtId="0" fontId="8" fillId="0" borderId="0" xfId="0" applyFont="1"/>
    <xf numFmtId="4" fontId="6" fillId="2" borderId="3" xfId="0" applyNumberFormat="1" applyFont="1" applyFill="1" applyBorder="1"/>
    <xf numFmtId="0" fontId="5" fillId="2" borderId="1" xfId="0" applyFont="1" applyFill="1" applyBorder="1" applyAlignment="1">
      <alignment horizontal="center"/>
    </xf>
    <xf numFmtId="4" fontId="3" fillId="2" borderId="0" xfId="0" applyNumberFormat="1" applyFont="1" applyFill="1" applyAlignment="1">
      <alignment horizontal="right" wrapText="1"/>
    </xf>
    <xf numFmtId="4" fontId="4" fillId="2" borderId="0" xfId="0" applyNumberFormat="1" applyFont="1" applyFill="1" applyAlignment="1">
      <alignment horizontal="right" vertical="center" wrapText="1"/>
    </xf>
    <xf numFmtId="0" fontId="0" fillId="2" borderId="0" xfId="0" applyFill="1" applyAlignment="1">
      <alignment horizontal="right"/>
    </xf>
    <xf numFmtId="0" fontId="5" fillId="0" borderId="1" xfId="0" applyFont="1" applyBorder="1" applyAlignment="1">
      <alignment horizontal="center" wrapText="1"/>
    </xf>
    <xf numFmtId="49" fontId="5" fillId="2" borderId="1" xfId="0" applyNumberFormat="1" applyFont="1" applyFill="1" applyBorder="1" applyAlignment="1">
      <alignment wrapText="1"/>
    </xf>
    <xf numFmtId="0" fontId="5" fillId="2" borderId="1" xfId="0" applyFont="1" applyFill="1" applyBorder="1"/>
    <xf numFmtId="0" fontId="5" fillId="2" borderId="0" xfId="0" applyFont="1" applyFill="1" applyAlignment="1">
      <alignment horizontal="left" wrapText="1"/>
    </xf>
    <xf numFmtId="0" fontId="2" fillId="2" borderId="0" xfId="0" applyFont="1" applyFill="1"/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0" fillId="0" borderId="0" xfId="0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/>
    </xf>
    <xf numFmtId="0" fontId="6" fillId="0" borderId="1" xfId="0" applyFont="1" applyBorder="1" applyAlignment="1">
      <alignment horizontal="center" wrapText="1"/>
    </xf>
    <xf numFmtId="49" fontId="6" fillId="2" borderId="1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1"/>
  <sheetViews>
    <sheetView tabSelected="1" view="pageBreakPreview" zoomScale="75" workbookViewId="0">
      <selection activeCell="B12" sqref="B12"/>
    </sheetView>
  </sheetViews>
  <sheetFormatPr defaultRowHeight="14.75" customHeight="1" x14ac:dyDescent="0.2"/>
  <cols>
    <col min="1" max="1" width="10" customWidth="1"/>
    <col min="2" max="2" width="42.109375" customWidth="1"/>
    <col min="3" max="3" width="13.33203125" customWidth="1"/>
    <col min="4" max="4" width="19.33203125" customWidth="1"/>
    <col min="5" max="5" width="12.44140625" customWidth="1"/>
    <col min="6" max="6" width="16.77734375" customWidth="1"/>
    <col min="7" max="7" width="13.33203125" customWidth="1"/>
    <col min="8" max="8" width="20.44140625" customWidth="1"/>
    <col min="9" max="9" width="21.77734375" customWidth="1"/>
    <col min="10" max="10" width="23.77734375" customWidth="1"/>
    <col min="11" max="11" width="15.5546875" customWidth="1"/>
    <col min="12" max="12" width="17.44140625" customWidth="1"/>
    <col min="13" max="13" width="21.77734375" customWidth="1"/>
    <col min="14" max="14" width="17.6640625" customWidth="1"/>
    <col min="15" max="15" width="17.21875" customWidth="1"/>
    <col min="16" max="16" width="17.88671875" customWidth="1"/>
    <col min="17" max="17" width="14.21875" customWidth="1"/>
    <col min="18" max="18" width="17.21875" customWidth="1"/>
    <col min="19" max="19" width="14.21875" customWidth="1"/>
    <col min="20" max="20" width="16.5546875" customWidth="1"/>
    <col min="21" max="21" width="11.44140625" customWidth="1"/>
    <col min="22" max="23" width="15.5546875" customWidth="1"/>
    <col min="24" max="24" width="16.77734375" customWidth="1"/>
    <col min="25" max="25" width="11.44140625" customWidth="1"/>
    <col min="26" max="26" width="16" customWidth="1"/>
    <col min="27" max="27" width="11.44140625" customWidth="1"/>
    <col min="28" max="28" width="17.21875" customWidth="1"/>
    <col min="29" max="29" width="13" customWidth="1"/>
    <col min="30" max="30" width="15.109375" customWidth="1"/>
    <col min="31" max="31" width="11.44140625" customWidth="1"/>
    <col min="32" max="32" width="14.44140625" customWidth="1"/>
    <col min="33" max="33" width="11.44140625" customWidth="1"/>
    <col min="34" max="34" width="16.21875" customWidth="1"/>
    <col min="35" max="35" width="21.44140625" customWidth="1"/>
    <col min="36" max="36" width="21.88671875" hidden="1" customWidth="1"/>
    <col min="37" max="257" width="11.44140625" customWidth="1"/>
  </cols>
  <sheetData>
    <row r="1" spans="1:35" ht="13.15" x14ac:dyDescent="0.25">
      <c r="A1" s="1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 ht="17.55" x14ac:dyDescent="0.3">
      <c r="A2" s="1"/>
      <c r="B2" s="2"/>
      <c r="C2" s="2"/>
      <c r="D2" s="2"/>
      <c r="E2" s="2"/>
      <c r="F2" s="2"/>
      <c r="G2" s="2"/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2"/>
      <c r="AA2" s="2"/>
      <c r="AB2" s="2"/>
      <c r="AC2" s="4"/>
      <c r="AD2" s="4"/>
      <c r="AE2" s="4"/>
      <c r="AF2" s="112" t="s">
        <v>0</v>
      </c>
      <c r="AG2" s="112"/>
      <c r="AH2" s="112"/>
      <c r="AI2" s="112"/>
    </row>
    <row r="3" spans="1:35" ht="17.55" x14ac:dyDescent="0.3">
      <c r="A3" s="1"/>
      <c r="B3" s="2"/>
      <c r="C3" s="2"/>
      <c r="D3" s="2"/>
      <c r="E3" s="2"/>
      <c r="F3" s="2"/>
      <c r="G3" s="2"/>
      <c r="H3" s="2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2"/>
      <c r="AA3" s="2"/>
      <c r="AB3" s="2"/>
      <c r="AC3" s="4"/>
      <c r="AD3" s="4"/>
      <c r="AE3" s="4"/>
      <c r="AF3" s="112"/>
      <c r="AG3" s="112"/>
      <c r="AH3" s="112"/>
      <c r="AI3" s="112"/>
    </row>
    <row r="4" spans="1:35" ht="9.6999999999999993" customHeight="1" x14ac:dyDescent="0.3">
      <c r="A4" s="1"/>
      <c r="B4" s="2"/>
      <c r="C4" s="2"/>
      <c r="D4" s="2"/>
      <c r="E4" s="2"/>
      <c r="F4" s="2"/>
      <c r="G4" s="2"/>
      <c r="H4" s="2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2"/>
      <c r="AA4" s="2"/>
      <c r="AB4" s="2"/>
      <c r="AC4" s="4"/>
      <c r="AD4" s="4"/>
      <c r="AE4" s="4"/>
      <c r="AF4" s="112"/>
      <c r="AG4" s="112"/>
      <c r="AH4" s="112"/>
      <c r="AI4" s="112"/>
    </row>
    <row r="5" spans="1:35" ht="69.849999999999994" customHeight="1" x14ac:dyDescent="0.3">
      <c r="A5" s="1"/>
      <c r="B5" s="2"/>
      <c r="C5" s="2"/>
      <c r="D5" s="2"/>
      <c r="E5" s="2"/>
      <c r="F5" s="2"/>
      <c r="G5" s="2"/>
      <c r="H5" s="2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"/>
      <c r="AA5" s="2"/>
      <c r="AB5" s="2"/>
      <c r="AC5" s="4"/>
      <c r="AD5" s="4"/>
      <c r="AE5" s="4"/>
      <c r="AF5" s="113" t="s">
        <v>1</v>
      </c>
      <c r="AG5" s="113"/>
      <c r="AH5" s="113"/>
      <c r="AI5" s="113"/>
    </row>
    <row r="6" spans="1:35" ht="11.9" customHeight="1" x14ac:dyDescent="0.2">
      <c r="A6" s="1"/>
      <c r="B6" s="2"/>
      <c r="C6" s="2"/>
      <c r="D6" s="2"/>
      <c r="E6" s="2"/>
      <c r="F6" s="2"/>
      <c r="G6" s="2"/>
      <c r="H6" s="2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</row>
    <row r="7" spans="1:35" ht="17.100000000000001" customHeight="1" x14ac:dyDescent="0.25">
      <c r="A7" s="115" t="s">
        <v>2</v>
      </c>
      <c r="B7" s="116" t="s">
        <v>3</v>
      </c>
      <c r="C7" s="117" t="s">
        <v>4</v>
      </c>
      <c r="D7" s="117"/>
      <c r="E7" s="117" t="s">
        <v>4</v>
      </c>
      <c r="F7" s="117"/>
      <c r="G7" s="117" t="s">
        <v>4</v>
      </c>
      <c r="H7" s="117"/>
      <c r="I7" s="117" t="s">
        <v>5</v>
      </c>
      <c r="J7" s="117"/>
      <c r="K7" s="111" t="s">
        <v>5</v>
      </c>
      <c r="L7" s="111"/>
      <c r="M7" s="111"/>
      <c r="N7" s="111"/>
      <c r="O7" s="111"/>
      <c r="P7" s="111"/>
      <c r="Q7" s="117" t="s">
        <v>6</v>
      </c>
      <c r="R7" s="117"/>
      <c r="S7" s="117" t="s">
        <v>6</v>
      </c>
      <c r="T7" s="117"/>
      <c r="U7" s="117" t="s">
        <v>6</v>
      </c>
      <c r="V7" s="117"/>
      <c r="W7" s="117" t="s">
        <v>7</v>
      </c>
      <c r="X7" s="117"/>
      <c r="Y7" s="117" t="s">
        <v>7</v>
      </c>
      <c r="Z7" s="117"/>
      <c r="AA7" s="117" t="s">
        <v>7</v>
      </c>
      <c r="AB7" s="117"/>
      <c r="AC7" s="111" t="s">
        <v>8</v>
      </c>
      <c r="AD7" s="111"/>
      <c r="AE7" s="111" t="s">
        <v>8</v>
      </c>
      <c r="AF7" s="111"/>
      <c r="AG7" s="111" t="s">
        <v>8</v>
      </c>
      <c r="AH7" s="111"/>
      <c r="AI7" s="6" t="s">
        <v>9</v>
      </c>
    </row>
    <row r="8" spans="1:35" ht="45.1" x14ac:dyDescent="0.2">
      <c r="A8" s="115"/>
      <c r="B8" s="116"/>
      <c r="C8" s="8" t="s">
        <v>10</v>
      </c>
      <c r="D8" s="8" t="s">
        <v>11</v>
      </c>
      <c r="E8" s="8" t="s">
        <v>12</v>
      </c>
      <c r="F8" s="8" t="s">
        <v>13</v>
      </c>
      <c r="G8" s="8" t="s">
        <v>12</v>
      </c>
      <c r="H8" s="8" t="s">
        <v>14</v>
      </c>
      <c r="I8" s="8" t="s">
        <v>15</v>
      </c>
      <c r="J8" s="8" t="s">
        <v>16</v>
      </c>
      <c r="K8" s="8" t="s">
        <v>17</v>
      </c>
      <c r="L8" s="8" t="s">
        <v>18</v>
      </c>
      <c r="M8" s="9" t="s">
        <v>19</v>
      </c>
      <c r="N8" s="8" t="s">
        <v>17</v>
      </c>
      <c r="O8" s="8" t="s">
        <v>20</v>
      </c>
      <c r="P8" s="9" t="s">
        <v>21</v>
      </c>
      <c r="Q8" s="8" t="s">
        <v>22</v>
      </c>
      <c r="R8" s="8" t="s">
        <v>11</v>
      </c>
      <c r="S8" s="8" t="s">
        <v>22</v>
      </c>
      <c r="T8" s="8" t="s">
        <v>13</v>
      </c>
      <c r="U8" s="8" t="s">
        <v>22</v>
      </c>
      <c r="V8" s="8" t="s">
        <v>14</v>
      </c>
      <c r="W8" s="8" t="s">
        <v>23</v>
      </c>
      <c r="X8" s="8" t="s">
        <v>11</v>
      </c>
      <c r="Y8" s="8" t="s">
        <v>22</v>
      </c>
      <c r="Z8" s="8" t="s">
        <v>13</v>
      </c>
      <c r="AA8" s="8" t="s">
        <v>22</v>
      </c>
      <c r="AB8" s="8" t="s">
        <v>14</v>
      </c>
      <c r="AC8" s="8" t="s">
        <v>23</v>
      </c>
      <c r="AD8" s="8" t="s">
        <v>11</v>
      </c>
      <c r="AE8" s="8" t="s">
        <v>22</v>
      </c>
      <c r="AF8" s="8" t="s">
        <v>13</v>
      </c>
      <c r="AG8" s="8" t="s">
        <v>22</v>
      </c>
      <c r="AH8" s="8" t="s">
        <v>14</v>
      </c>
      <c r="AI8" s="8" t="s">
        <v>24</v>
      </c>
    </row>
    <row r="9" spans="1:35" ht="15.05" x14ac:dyDescent="0.25">
      <c r="A9" s="10">
        <v>1</v>
      </c>
      <c r="B9" s="11" t="s">
        <v>25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8</v>
      </c>
      <c r="J9" s="8">
        <v>10</v>
      </c>
      <c r="K9" s="8">
        <v>11</v>
      </c>
      <c r="L9" s="8" t="s">
        <v>26</v>
      </c>
      <c r="M9" s="9"/>
      <c r="N9" s="8"/>
      <c r="O9" s="8"/>
      <c r="P9" s="9"/>
      <c r="Q9" s="8">
        <v>13</v>
      </c>
      <c r="R9" s="8">
        <v>14</v>
      </c>
      <c r="S9" s="8">
        <v>17</v>
      </c>
      <c r="T9" s="8">
        <v>18</v>
      </c>
      <c r="U9" s="8">
        <v>19</v>
      </c>
      <c r="V9" s="8">
        <v>20</v>
      </c>
      <c r="W9" s="8">
        <v>21</v>
      </c>
      <c r="X9" s="8">
        <v>22</v>
      </c>
      <c r="Y9" s="8">
        <v>23</v>
      </c>
      <c r="Z9" s="8">
        <v>24</v>
      </c>
      <c r="AA9" s="8">
        <v>25</v>
      </c>
      <c r="AB9" s="8">
        <v>26</v>
      </c>
      <c r="AC9" s="8">
        <v>27</v>
      </c>
      <c r="AD9" s="8">
        <v>28</v>
      </c>
      <c r="AE9" s="8">
        <v>29</v>
      </c>
      <c r="AF9" s="8">
        <v>30</v>
      </c>
      <c r="AG9" s="8">
        <v>31</v>
      </c>
      <c r="AH9" s="8">
        <v>32</v>
      </c>
      <c r="AI9" s="8">
        <v>33</v>
      </c>
    </row>
    <row r="10" spans="1:35" ht="15.05" x14ac:dyDescent="0.25">
      <c r="A10" s="10"/>
      <c r="B10" s="11" t="s">
        <v>27</v>
      </c>
      <c r="C10" s="12"/>
      <c r="D10" s="13"/>
      <c r="E10" s="6"/>
      <c r="F10" s="14">
        <v>3003.04</v>
      </c>
      <c r="G10" s="12"/>
      <c r="H10" s="14">
        <v>3902.93</v>
      </c>
      <c r="I10" s="12"/>
      <c r="J10" s="12"/>
      <c r="K10" s="15"/>
      <c r="L10" s="14">
        <v>40.799999999999997</v>
      </c>
      <c r="M10" s="16">
        <v>41.36</v>
      </c>
      <c r="N10" s="12"/>
      <c r="O10" s="14">
        <v>44.86</v>
      </c>
      <c r="P10" s="16">
        <v>45.53</v>
      </c>
      <c r="Q10" s="15"/>
      <c r="R10" s="12"/>
      <c r="S10" s="12"/>
      <c r="T10" s="14">
        <v>406.49</v>
      </c>
      <c r="U10" s="12"/>
      <c r="V10" s="14">
        <v>406.49</v>
      </c>
      <c r="W10" s="17"/>
      <c r="X10" s="17"/>
      <c r="Y10" s="12"/>
      <c r="Z10" s="18">
        <v>309.64999999999998</v>
      </c>
      <c r="AA10" s="12"/>
      <c r="AB10" s="19">
        <v>309.64999999999998</v>
      </c>
      <c r="AC10" s="12"/>
      <c r="AD10" s="12"/>
      <c r="AE10" s="12"/>
      <c r="AF10" s="20">
        <v>958.95</v>
      </c>
      <c r="AG10" s="12"/>
      <c r="AH10" s="19">
        <v>960.68</v>
      </c>
      <c r="AI10" s="12"/>
    </row>
    <row r="11" spans="1:35" ht="15.05" x14ac:dyDescent="0.25">
      <c r="A11" s="10"/>
      <c r="B11" s="11" t="s">
        <v>28</v>
      </c>
      <c r="C11" s="12"/>
      <c r="D11" s="13"/>
      <c r="E11" s="6"/>
      <c r="F11" s="17"/>
      <c r="G11" s="12"/>
      <c r="H11" s="12"/>
      <c r="I11" s="12"/>
      <c r="J11" s="12"/>
      <c r="K11" s="15"/>
      <c r="L11" s="21">
        <v>40.799999999999997</v>
      </c>
      <c r="M11" s="22"/>
      <c r="N11" s="12"/>
      <c r="O11" s="21">
        <v>44.86</v>
      </c>
      <c r="P11" s="22"/>
      <c r="Q11" s="15"/>
      <c r="R11" s="12"/>
      <c r="S11" s="12"/>
      <c r="T11" s="17"/>
      <c r="U11" s="12"/>
      <c r="V11" s="17"/>
      <c r="W11" s="17"/>
      <c r="X11" s="17"/>
      <c r="Y11" s="12"/>
      <c r="Z11" s="12"/>
      <c r="AA11" s="12"/>
      <c r="AB11" s="12"/>
      <c r="AC11" s="12"/>
      <c r="AD11" s="12"/>
      <c r="AE11" s="12"/>
      <c r="AF11" s="18"/>
      <c r="AG11" s="12"/>
      <c r="AH11" s="18"/>
      <c r="AI11" s="12"/>
    </row>
    <row r="12" spans="1:35" ht="30.85" customHeight="1" x14ac:dyDescent="0.25">
      <c r="A12" s="7">
        <v>1</v>
      </c>
      <c r="B12" s="23" t="s">
        <v>29</v>
      </c>
      <c r="C12" s="24">
        <f t="shared" ref="C12:C29" si="0">E12+G12</f>
        <v>205.87891331291326</v>
      </c>
      <c r="D12" s="25">
        <v>698826</v>
      </c>
      <c r="E12" s="24">
        <f>F12/F10</f>
        <v>116.35309552986307</v>
      </c>
      <c r="F12" s="25">
        <v>349413</v>
      </c>
      <c r="G12" s="24">
        <f>H12/H10</f>
        <v>89.525817783050172</v>
      </c>
      <c r="H12" s="25">
        <v>349413</v>
      </c>
      <c r="I12" s="25">
        <f t="shared" ref="I12:I30" si="1">K12+N12</f>
        <v>4680.1377706677858</v>
      </c>
      <c r="J12" s="25">
        <v>200000</v>
      </c>
      <c r="K12" s="25">
        <f>L12/L10</f>
        <v>2450.9803921568628</v>
      </c>
      <c r="L12" s="25">
        <v>100000</v>
      </c>
      <c r="M12" s="25"/>
      <c r="N12" s="26">
        <f>O12/O10</f>
        <v>2229.1573785109231</v>
      </c>
      <c r="O12" s="25">
        <v>100000</v>
      </c>
      <c r="P12" s="25"/>
      <c r="Q12" s="27"/>
      <c r="R12" s="25"/>
      <c r="S12" s="27"/>
      <c r="T12" s="25"/>
      <c r="U12" s="27"/>
      <c r="V12" s="25"/>
      <c r="W12" s="27"/>
      <c r="X12" s="25"/>
      <c r="Y12" s="27"/>
      <c r="Z12" s="25"/>
      <c r="AA12" s="27"/>
      <c r="AB12" s="25"/>
      <c r="AC12" s="25"/>
      <c r="AD12" s="25"/>
      <c r="AE12" s="25"/>
      <c r="AF12" s="25"/>
      <c r="AG12" s="25"/>
      <c r="AH12" s="25"/>
      <c r="AI12" s="25">
        <f t="shared" ref="AI12:AI22" si="2">X12+R12+J12+D12+AD12</f>
        <v>898826</v>
      </c>
    </row>
    <row r="13" spans="1:35" ht="35.85" customHeight="1" x14ac:dyDescent="0.25">
      <c r="A13" s="7"/>
      <c r="B13" s="23" t="s">
        <v>30</v>
      </c>
      <c r="C13" s="24">
        <f t="shared" si="0"/>
        <v>1258.893</v>
      </c>
      <c r="D13" s="25">
        <f t="shared" ref="D13:D29" si="3">F13+H13</f>
        <v>4315535.6342199994</v>
      </c>
      <c r="E13" s="24">
        <v>664.34299999999996</v>
      </c>
      <c r="F13" s="25">
        <f>E13*F10</f>
        <v>1995048.6027199998</v>
      </c>
      <c r="G13" s="24">
        <v>594.54999999999995</v>
      </c>
      <c r="H13" s="25">
        <f>G13*H10</f>
        <v>2320487.0314999996</v>
      </c>
      <c r="I13" s="27">
        <f t="shared" si="1"/>
        <v>219304</v>
      </c>
      <c r="J13" s="25">
        <f t="shared" ref="J13:J15" si="4">L13+O13</f>
        <v>9425075.4399999995</v>
      </c>
      <c r="K13" s="27">
        <v>101700</v>
      </c>
      <c r="L13" s="25">
        <f>K13*L10</f>
        <v>4149359.9999999995</v>
      </c>
      <c r="M13" s="25"/>
      <c r="N13" s="28">
        <v>117604</v>
      </c>
      <c r="O13" s="25">
        <f>N13*O10</f>
        <v>5275715.4399999995</v>
      </c>
      <c r="P13" s="25"/>
      <c r="Q13" s="27">
        <f t="shared" ref="Q13:Q29" si="5">S13+U13</f>
        <v>5452</v>
      </c>
      <c r="R13" s="25">
        <f t="shared" ref="R13:R29" si="6">T13+V13</f>
        <v>2216183.48</v>
      </c>
      <c r="S13" s="27">
        <v>2213</v>
      </c>
      <c r="T13" s="25">
        <f>T10*S13</f>
        <v>899562.37</v>
      </c>
      <c r="U13" s="27">
        <v>3239</v>
      </c>
      <c r="V13" s="25">
        <f>U13*V10</f>
        <v>1316621.1100000001</v>
      </c>
      <c r="W13" s="27">
        <f t="shared" ref="W13:W29" si="7">Y13+AA13</f>
        <v>5452</v>
      </c>
      <c r="X13" s="25">
        <f t="shared" ref="X13:X29" si="8">Z13+AB13</f>
        <v>1688211.7999999998</v>
      </c>
      <c r="Y13" s="27">
        <v>2213</v>
      </c>
      <c r="Z13" s="25">
        <f>Y13*Z10</f>
        <v>685255.45</v>
      </c>
      <c r="AA13" s="27">
        <v>3239</v>
      </c>
      <c r="AB13" s="25">
        <f>AA13*AB10</f>
        <v>1002956.35</v>
      </c>
      <c r="AC13" s="24">
        <f t="shared" ref="AC13:AC26" si="9">AE13+AG13</f>
        <v>143.00900000000001</v>
      </c>
      <c r="AD13" s="25">
        <f t="shared" ref="AD13:AD26" si="10">AF13+AH13</f>
        <v>137262.18766</v>
      </c>
      <c r="AE13" s="24">
        <v>71.501999999999995</v>
      </c>
      <c r="AF13" s="25">
        <f t="shared" ref="AF13:AF19" si="11">$AF$10*AE13</f>
        <v>68566.842900000003</v>
      </c>
      <c r="AG13" s="24">
        <v>71.507000000000005</v>
      </c>
      <c r="AH13" s="25">
        <f t="shared" ref="AH13:AH19" si="12">$AH$10*AG13</f>
        <v>68695.344760000007</v>
      </c>
      <c r="AI13" s="25">
        <f t="shared" si="2"/>
        <v>17782268.54188</v>
      </c>
    </row>
    <row r="14" spans="1:35" ht="15.05" x14ac:dyDescent="0.25">
      <c r="A14" s="7">
        <v>3</v>
      </c>
      <c r="B14" s="23" t="s">
        <v>31</v>
      </c>
      <c r="C14" s="24">
        <f t="shared" si="0"/>
        <v>291.59000000000003</v>
      </c>
      <c r="D14" s="25">
        <f t="shared" si="3"/>
        <v>977874.93870000006</v>
      </c>
      <c r="E14" s="24">
        <v>178</v>
      </c>
      <c r="F14" s="25">
        <f>E14*F10</f>
        <v>534541.12</v>
      </c>
      <c r="G14" s="24">
        <v>113.59</v>
      </c>
      <c r="H14" s="25">
        <f>G14*H10</f>
        <v>443333.8187</v>
      </c>
      <c r="I14" s="27">
        <f t="shared" si="1"/>
        <v>17419</v>
      </c>
      <c r="J14" s="25">
        <f t="shared" si="4"/>
        <v>746055.77</v>
      </c>
      <c r="K14" s="27">
        <v>8709.5</v>
      </c>
      <c r="L14" s="25">
        <f t="shared" ref="L14:L22" si="13">K14*$L$10</f>
        <v>355347.6</v>
      </c>
      <c r="M14" s="25"/>
      <c r="N14" s="28">
        <v>8709.5</v>
      </c>
      <c r="O14" s="25">
        <f>N14*O10</f>
        <v>390708.17</v>
      </c>
      <c r="P14" s="25"/>
      <c r="Q14" s="27">
        <f t="shared" si="5"/>
        <v>228</v>
      </c>
      <c r="R14" s="25">
        <f t="shared" si="6"/>
        <v>92679.72</v>
      </c>
      <c r="S14" s="27">
        <v>114</v>
      </c>
      <c r="T14" s="25">
        <f>T10*S14</f>
        <v>46339.86</v>
      </c>
      <c r="U14" s="27">
        <v>114</v>
      </c>
      <c r="V14" s="25">
        <f>U14*V10</f>
        <v>46339.86</v>
      </c>
      <c r="W14" s="27">
        <f t="shared" si="7"/>
        <v>228</v>
      </c>
      <c r="X14" s="25">
        <f t="shared" si="8"/>
        <v>70600.2</v>
      </c>
      <c r="Y14" s="27">
        <v>114</v>
      </c>
      <c r="Z14" s="25">
        <f>Y14*Z10</f>
        <v>35300.1</v>
      </c>
      <c r="AA14" s="27">
        <v>114</v>
      </c>
      <c r="AB14" s="25">
        <f>AA14*$AB$10</f>
        <v>35300.1</v>
      </c>
      <c r="AC14" s="25">
        <f t="shared" si="9"/>
        <v>45</v>
      </c>
      <c r="AD14" s="25">
        <f t="shared" si="10"/>
        <v>43191.675000000003</v>
      </c>
      <c r="AE14" s="25">
        <v>22.5</v>
      </c>
      <c r="AF14" s="25">
        <f t="shared" si="11"/>
        <v>21576.375</v>
      </c>
      <c r="AG14" s="25">
        <v>22.5</v>
      </c>
      <c r="AH14" s="25">
        <f t="shared" si="12"/>
        <v>21615.3</v>
      </c>
      <c r="AI14" s="25">
        <f t="shared" si="2"/>
        <v>1930402.3037</v>
      </c>
    </row>
    <row r="15" spans="1:35" ht="30.85" customHeight="1" x14ac:dyDescent="0.25">
      <c r="A15" s="10">
        <v>4</v>
      </c>
      <c r="B15" s="23" t="s">
        <v>32</v>
      </c>
      <c r="C15" s="24">
        <f t="shared" si="0"/>
        <v>486.74</v>
      </c>
      <c r="D15" s="25">
        <f t="shared" si="3"/>
        <v>1692400.8893399998</v>
      </c>
      <c r="E15" s="24">
        <v>230.374</v>
      </c>
      <c r="F15" s="25">
        <f>E15*F10</f>
        <v>691822.33695999999</v>
      </c>
      <c r="G15" s="24">
        <v>256.36599999999999</v>
      </c>
      <c r="H15" s="25">
        <f>G15*H10</f>
        <v>1000578.5523799999</v>
      </c>
      <c r="I15" s="27">
        <f t="shared" si="1"/>
        <v>52000</v>
      </c>
      <c r="J15" s="25">
        <f t="shared" si="4"/>
        <v>2238950.2399999998</v>
      </c>
      <c r="K15" s="27">
        <v>23096</v>
      </c>
      <c r="L15" s="25">
        <f t="shared" si="13"/>
        <v>942316.79999999993</v>
      </c>
      <c r="M15" s="25"/>
      <c r="N15" s="28">
        <v>28904</v>
      </c>
      <c r="O15" s="25">
        <f>N15*O10</f>
        <v>1296633.44</v>
      </c>
      <c r="P15" s="25"/>
      <c r="Q15" s="27">
        <f t="shared" si="5"/>
        <v>4686</v>
      </c>
      <c r="R15" s="25">
        <f t="shared" si="6"/>
        <v>1904812.1400000001</v>
      </c>
      <c r="S15" s="27">
        <v>2343</v>
      </c>
      <c r="T15" s="25">
        <f>T10*S15</f>
        <v>952406.07000000007</v>
      </c>
      <c r="U15" s="27">
        <v>2343</v>
      </c>
      <c r="V15" s="25">
        <f>U15*V10</f>
        <v>952406.07000000007</v>
      </c>
      <c r="W15" s="27">
        <f t="shared" si="7"/>
        <v>4686</v>
      </c>
      <c r="X15" s="25">
        <f t="shared" si="8"/>
        <v>1451019.9</v>
      </c>
      <c r="Y15" s="27">
        <v>2343</v>
      </c>
      <c r="Z15" s="25">
        <f>Y15*Z10</f>
        <v>725509.95</v>
      </c>
      <c r="AA15" s="27">
        <v>2343</v>
      </c>
      <c r="AB15" s="25">
        <f>AA15*AB10</f>
        <v>725509.95</v>
      </c>
      <c r="AC15" s="25">
        <f t="shared" si="9"/>
        <v>78</v>
      </c>
      <c r="AD15" s="25">
        <f t="shared" si="10"/>
        <v>74865.570000000007</v>
      </c>
      <c r="AE15" s="25">
        <v>39</v>
      </c>
      <c r="AF15" s="25">
        <f t="shared" si="11"/>
        <v>37399.050000000003</v>
      </c>
      <c r="AG15" s="25">
        <v>39</v>
      </c>
      <c r="AH15" s="25">
        <f t="shared" si="12"/>
        <v>37466.519999999997</v>
      </c>
      <c r="AI15" s="25">
        <f t="shared" si="2"/>
        <v>7362048.7393399999</v>
      </c>
    </row>
    <row r="16" spans="1:35" ht="30.7" customHeight="1" x14ac:dyDescent="0.25">
      <c r="A16" s="29">
        <v>5</v>
      </c>
      <c r="B16" s="30" t="s">
        <v>33</v>
      </c>
      <c r="C16" s="31">
        <f t="shared" si="0"/>
        <v>256.12</v>
      </c>
      <c r="D16" s="32">
        <f t="shared" si="3"/>
        <v>872535.96580000001</v>
      </c>
      <c r="E16" s="31">
        <v>141.22</v>
      </c>
      <c r="F16" s="32">
        <f>E16*F10</f>
        <v>424089.3088</v>
      </c>
      <c r="G16" s="31">
        <v>114.9</v>
      </c>
      <c r="H16" s="32">
        <f>G16*H10</f>
        <v>448446.65700000001</v>
      </c>
      <c r="I16" s="33">
        <f t="shared" si="1"/>
        <v>35000</v>
      </c>
      <c r="J16" s="32">
        <f t="shared" ref="J16:J21" si="14">M16+P16</f>
        <v>1520575</v>
      </c>
      <c r="K16" s="33">
        <v>17500</v>
      </c>
      <c r="L16" s="32"/>
      <c r="M16" s="32">
        <f>K16*M10</f>
        <v>723800</v>
      </c>
      <c r="N16" s="28">
        <v>17500</v>
      </c>
      <c r="O16" s="25"/>
      <c r="P16" s="32">
        <f>N16*P10</f>
        <v>796775</v>
      </c>
      <c r="Q16" s="27">
        <f t="shared" si="5"/>
        <v>514</v>
      </c>
      <c r="R16" s="25">
        <f t="shared" si="6"/>
        <v>208935.86000000002</v>
      </c>
      <c r="S16" s="27">
        <v>257</v>
      </c>
      <c r="T16" s="25">
        <f>T10*S16</f>
        <v>104467.93000000001</v>
      </c>
      <c r="U16" s="27">
        <v>257</v>
      </c>
      <c r="V16" s="25">
        <f>U16*V10</f>
        <v>104467.93000000001</v>
      </c>
      <c r="W16" s="27">
        <v>514</v>
      </c>
      <c r="X16" s="25">
        <f t="shared" si="8"/>
        <v>159160.09999999998</v>
      </c>
      <c r="Y16" s="27">
        <v>257</v>
      </c>
      <c r="Z16" s="25">
        <f>Y16*Z10</f>
        <v>79580.049999999988</v>
      </c>
      <c r="AA16" s="27">
        <v>257</v>
      </c>
      <c r="AB16" s="25">
        <f>AA16*AB10</f>
        <v>79580.049999999988</v>
      </c>
      <c r="AC16" s="25">
        <f t="shared" si="9"/>
        <v>68</v>
      </c>
      <c r="AD16" s="25">
        <f t="shared" si="10"/>
        <v>65267.42</v>
      </c>
      <c r="AE16" s="25">
        <v>34</v>
      </c>
      <c r="AF16" s="25">
        <f t="shared" si="11"/>
        <v>32604.300000000003</v>
      </c>
      <c r="AG16" s="25">
        <v>34</v>
      </c>
      <c r="AH16" s="25">
        <f t="shared" si="12"/>
        <v>32663.119999999999</v>
      </c>
      <c r="AI16" s="25">
        <f t="shared" si="2"/>
        <v>2826474.3457999998</v>
      </c>
    </row>
    <row r="17" spans="1:35" ht="30.85" customHeight="1" x14ac:dyDescent="0.25">
      <c r="A17" s="29">
        <f t="shared" ref="A17:A20" si="15">A16+1</f>
        <v>6</v>
      </c>
      <c r="B17" s="30" t="s">
        <v>34</v>
      </c>
      <c r="C17" s="24">
        <f t="shared" si="0"/>
        <v>93</v>
      </c>
      <c r="D17" s="25">
        <f t="shared" si="3"/>
        <v>317977.99</v>
      </c>
      <c r="E17" s="24">
        <v>50</v>
      </c>
      <c r="F17" s="25">
        <f>E17*F10</f>
        <v>150152</v>
      </c>
      <c r="G17" s="24">
        <v>43</v>
      </c>
      <c r="H17" s="25">
        <f>G17*H10</f>
        <v>167825.99</v>
      </c>
      <c r="I17" s="27">
        <f t="shared" si="1"/>
        <v>10330</v>
      </c>
      <c r="J17" s="25">
        <f t="shared" si="14"/>
        <v>448786.85</v>
      </c>
      <c r="K17" s="27">
        <v>5165</v>
      </c>
      <c r="L17" s="25"/>
      <c r="M17" s="32">
        <f>K17*M10</f>
        <v>213624.4</v>
      </c>
      <c r="N17" s="28">
        <v>5165</v>
      </c>
      <c r="O17" s="25"/>
      <c r="P17" s="32">
        <f>N17*P10</f>
        <v>235162.45</v>
      </c>
      <c r="Q17" s="27">
        <f t="shared" si="5"/>
        <v>52</v>
      </c>
      <c r="R17" s="25">
        <f t="shared" si="6"/>
        <v>21137.48</v>
      </c>
      <c r="S17" s="27">
        <v>26</v>
      </c>
      <c r="T17" s="25">
        <f>T10*S17</f>
        <v>10568.74</v>
      </c>
      <c r="U17" s="27">
        <v>26</v>
      </c>
      <c r="V17" s="25">
        <f>U17*V10</f>
        <v>10568.74</v>
      </c>
      <c r="W17" s="27">
        <f t="shared" si="7"/>
        <v>52</v>
      </c>
      <c r="X17" s="25">
        <f t="shared" si="8"/>
        <v>16101.8</v>
      </c>
      <c r="Y17" s="27">
        <v>26</v>
      </c>
      <c r="Z17" s="25">
        <f>Y17*Z10</f>
        <v>8050.9</v>
      </c>
      <c r="AA17" s="27">
        <v>26</v>
      </c>
      <c r="AB17" s="25">
        <f t="shared" ref="AB17:AB18" si="16">AA17*$AB$10</f>
        <v>8050.9</v>
      </c>
      <c r="AC17" s="25">
        <f t="shared" si="9"/>
        <v>2.8</v>
      </c>
      <c r="AD17" s="25">
        <f t="shared" si="10"/>
        <v>2687.482</v>
      </c>
      <c r="AE17" s="25">
        <v>1.4</v>
      </c>
      <c r="AF17" s="25">
        <f t="shared" si="11"/>
        <v>1342.53</v>
      </c>
      <c r="AG17" s="25">
        <v>1.4</v>
      </c>
      <c r="AH17" s="25">
        <f t="shared" si="12"/>
        <v>1344.9519999999998</v>
      </c>
      <c r="AI17" s="25">
        <f t="shared" si="2"/>
        <v>806691.60199999996</v>
      </c>
    </row>
    <row r="18" spans="1:35" ht="37.25" customHeight="1" x14ac:dyDescent="0.25">
      <c r="A18" s="29">
        <f t="shared" si="15"/>
        <v>7</v>
      </c>
      <c r="B18" s="30" t="s">
        <v>35</v>
      </c>
      <c r="C18" s="24">
        <f t="shared" si="0"/>
        <v>108.374</v>
      </c>
      <c r="D18" s="25">
        <f t="shared" si="3"/>
        <v>362809.49042000005</v>
      </c>
      <c r="E18" s="24">
        <v>66.86</v>
      </c>
      <c r="F18" s="25">
        <f>E18*F10</f>
        <v>200783.25440000001</v>
      </c>
      <c r="G18" s="24">
        <v>41.514000000000003</v>
      </c>
      <c r="H18" s="25">
        <f>G18*H10</f>
        <v>162026.23602000001</v>
      </c>
      <c r="I18" s="27">
        <f t="shared" si="1"/>
        <v>10500</v>
      </c>
      <c r="J18" s="25">
        <f t="shared" si="14"/>
        <v>456172.5</v>
      </c>
      <c r="K18" s="27">
        <v>5250</v>
      </c>
      <c r="L18" s="25"/>
      <c r="M18" s="32">
        <f>K18*M10</f>
        <v>217140</v>
      </c>
      <c r="N18" s="28">
        <v>5250</v>
      </c>
      <c r="O18" s="25"/>
      <c r="P18" s="32">
        <f>N18*P10</f>
        <v>239032.5</v>
      </c>
      <c r="Q18" s="27">
        <f t="shared" si="5"/>
        <v>34</v>
      </c>
      <c r="R18" s="25">
        <f t="shared" si="6"/>
        <v>13820.66</v>
      </c>
      <c r="S18" s="27">
        <v>17</v>
      </c>
      <c r="T18" s="25">
        <f>T10*S18</f>
        <v>6910.33</v>
      </c>
      <c r="U18" s="27">
        <v>17</v>
      </c>
      <c r="V18" s="25">
        <f>U18*V10</f>
        <v>6910.33</v>
      </c>
      <c r="W18" s="27">
        <f t="shared" si="7"/>
        <v>34</v>
      </c>
      <c r="X18" s="25">
        <f t="shared" si="8"/>
        <v>10528.099999999999</v>
      </c>
      <c r="Y18" s="27">
        <v>17</v>
      </c>
      <c r="Z18" s="25">
        <f>Y18*Z10</f>
        <v>5264.0499999999993</v>
      </c>
      <c r="AA18" s="27">
        <v>17</v>
      </c>
      <c r="AB18" s="25">
        <f t="shared" si="16"/>
        <v>5264.0499999999993</v>
      </c>
      <c r="AC18" s="25">
        <f t="shared" si="9"/>
        <v>18</v>
      </c>
      <c r="AD18" s="25">
        <f t="shared" si="10"/>
        <v>17276.669999999998</v>
      </c>
      <c r="AE18" s="25">
        <v>9</v>
      </c>
      <c r="AF18" s="25">
        <f t="shared" si="11"/>
        <v>8630.5500000000011</v>
      </c>
      <c r="AG18" s="25">
        <v>9</v>
      </c>
      <c r="AH18" s="25">
        <f t="shared" si="12"/>
        <v>8646.119999999999</v>
      </c>
      <c r="AI18" s="25">
        <f t="shared" si="2"/>
        <v>860607.4204200001</v>
      </c>
    </row>
    <row r="19" spans="1:35" ht="34.75" customHeight="1" x14ac:dyDescent="0.25">
      <c r="A19" s="29">
        <f t="shared" si="15"/>
        <v>8</v>
      </c>
      <c r="B19" s="30" t="s">
        <v>36</v>
      </c>
      <c r="C19" s="24">
        <f t="shared" si="0"/>
        <v>49.79</v>
      </c>
      <c r="D19" s="25">
        <f t="shared" si="3"/>
        <v>166970.22869999998</v>
      </c>
      <c r="E19" s="24">
        <v>30.4</v>
      </c>
      <c r="F19" s="25">
        <f>E19*F10</f>
        <v>91292.415999999997</v>
      </c>
      <c r="G19" s="24">
        <v>19.39</v>
      </c>
      <c r="H19" s="25">
        <f>G19*H10</f>
        <v>75677.812699999995</v>
      </c>
      <c r="I19" s="27">
        <f t="shared" si="1"/>
        <v>7272</v>
      </c>
      <c r="J19" s="25">
        <f t="shared" si="14"/>
        <v>315932.04000000004</v>
      </c>
      <c r="K19" s="27">
        <v>3636</v>
      </c>
      <c r="L19" s="25"/>
      <c r="M19" s="32">
        <f>K19*M10</f>
        <v>150384.95999999999</v>
      </c>
      <c r="N19" s="28">
        <v>3636</v>
      </c>
      <c r="O19" s="25"/>
      <c r="P19" s="32">
        <f>N19*P10</f>
        <v>165547.08000000002</v>
      </c>
      <c r="Q19" s="27">
        <f t="shared" si="5"/>
        <v>78</v>
      </c>
      <c r="R19" s="25">
        <f t="shared" si="6"/>
        <v>31706.22</v>
      </c>
      <c r="S19" s="27">
        <v>39</v>
      </c>
      <c r="T19" s="25">
        <f>T10*S19</f>
        <v>15853.11</v>
      </c>
      <c r="U19" s="27">
        <v>39</v>
      </c>
      <c r="V19" s="25">
        <f>U19*V10</f>
        <v>15853.11</v>
      </c>
      <c r="W19" s="27">
        <f t="shared" si="7"/>
        <v>78</v>
      </c>
      <c r="X19" s="25">
        <f t="shared" si="8"/>
        <v>24152.699999999997</v>
      </c>
      <c r="Y19" s="27">
        <v>39</v>
      </c>
      <c r="Z19" s="25">
        <f>Y19*$Z$10</f>
        <v>12076.349999999999</v>
      </c>
      <c r="AA19" s="27">
        <v>39</v>
      </c>
      <c r="AB19" s="25">
        <f>AA19*AB10</f>
        <v>12076.349999999999</v>
      </c>
      <c r="AC19" s="25">
        <f t="shared" si="9"/>
        <v>18</v>
      </c>
      <c r="AD19" s="25">
        <f t="shared" si="10"/>
        <v>17276.669999999998</v>
      </c>
      <c r="AE19" s="25">
        <v>9</v>
      </c>
      <c r="AF19" s="25">
        <f t="shared" si="11"/>
        <v>8630.5500000000011</v>
      </c>
      <c r="AG19" s="25">
        <v>9</v>
      </c>
      <c r="AH19" s="25">
        <f t="shared" si="12"/>
        <v>8646.119999999999</v>
      </c>
      <c r="AI19" s="25">
        <f t="shared" si="2"/>
        <v>556037.8587000001</v>
      </c>
    </row>
    <row r="20" spans="1:35" ht="26.95" customHeight="1" x14ac:dyDescent="0.25">
      <c r="A20" s="29">
        <f t="shared" si="15"/>
        <v>9</v>
      </c>
      <c r="B20" s="30" t="s">
        <v>37</v>
      </c>
      <c r="C20" s="31">
        <f t="shared" si="0"/>
        <v>181.65800000000002</v>
      </c>
      <c r="D20" s="32">
        <f t="shared" si="3"/>
        <v>609697.39622</v>
      </c>
      <c r="E20" s="31">
        <v>110.348</v>
      </c>
      <c r="F20" s="32">
        <f>E20*F10</f>
        <v>331379.45792000002</v>
      </c>
      <c r="G20" s="31">
        <v>71.31</v>
      </c>
      <c r="H20" s="32">
        <f>G20*H10</f>
        <v>278317.93829999998</v>
      </c>
      <c r="I20" s="33">
        <f t="shared" si="1"/>
        <v>19710</v>
      </c>
      <c r="J20" s="32">
        <f t="shared" si="14"/>
        <v>856300.95</v>
      </c>
      <c r="K20" s="33">
        <v>9855</v>
      </c>
      <c r="L20" s="32"/>
      <c r="M20" s="32">
        <f>K20*M10</f>
        <v>407602.8</v>
      </c>
      <c r="N20" s="28">
        <v>9855</v>
      </c>
      <c r="O20" s="25"/>
      <c r="P20" s="32">
        <f>N20*P10</f>
        <v>448698.15</v>
      </c>
      <c r="Q20" s="27">
        <f t="shared" si="5"/>
        <v>2296</v>
      </c>
      <c r="R20" s="25">
        <f t="shared" si="6"/>
        <v>933301.04</v>
      </c>
      <c r="S20" s="27">
        <v>1148</v>
      </c>
      <c r="T20" s="25">
        <f>T10*S20</f>
        <v>466650.52</v>
      </c>
      <c r="U20" s="27">
        <v>1148</v>
      </c>
      <c r="V20" s="25">
        <f>U20*V10</f>
        <v>466650.52</v>
      </c>
      <c r="W20" s="27">
        <v>2296</v>
      </c>
      <c r="X20" s="25">
        <f t="shared" si="8"/>
        <v>710956.39999999991</v>
      </c>
      <c r="Y20" s="27">
        <v>1148</v>
      </c>
      <c r="Z20" s="25">
        <f>Z10*Y20</f>
        <v>355478.19999999995</v>
      </c>
      <c r="AA20" s="27">
        <v>1148</v>
      </c>
      <c r="AB20" s="25">
        <f>AB10*AA20</f>
        <v>355478.19999999995</v>
      </c>
      <c r="AC20" s="25">
        <f t="shared" si="9"/>
        <v>35.799999999999997</v>
      </c>
      <c r="AD20" s="25">
        <f t="shared" si="10"/>
        <v>34361.376999999993</v>
      </c>
      <c r="AE20" s="25">
        <v>17.899999999999999</v>
      </c>
      <c r="AF20" s="25">
        <f>AE20*AF10</f>
        <v>17165.204999999998</v>
      </c>
      <c r="AG20" s="25">
        <v>17.899999999999999</v>
      </c>
      <c r="AH20" s="25">
        <f>AG20*AH10</f>
        <v>17196.171999999999</v>
      </c>
      <c r="AI20" s="25">
        <f t="shared" si="2"/>
        <v>3144617.1632199995</v>
      </c>
    </row>
    <row r="21" spans="1:35" ht="35.85" customHeight="1" x14ac:dyDescent="0.25">
      <c r="A21" s="7">
        <v>10</v>
      </c>
      <c r="B21" s="23" t="s">
        <v>38</v>
      </c>
      <c r="C21" s="24">
        <f t="shared" si="0"/>
        <v>368.08</v>
      </c>
      <c r="D21" s="25">
        <f t="shared" si="3"/>
        <v>1270974.7187999999</v>
      </c>
      <c r="E21" s="24">
        <v>184.04</v>
      </c>
      <c r="F21" s="25">
        <f>E21*F10</f>
        <v>552679.48159999994</v>
      </c>
      <c r="G21" s="24">
        <v>184.04</v>
      </c>
      <c r="H21" s="25">
        <f>G21*H10</f>
        <v>718295.23719999997</v>
      </c>
      <c r="I21" s="27">
        <f t="shared" si="1"/>
        <v>25000</v>
      </c>
      <c r="J21" s="25">
        <f t="shared" si="14"/>
        <v>1086125</v>
      </c>
      <c r="K21" s="27">
        <v>12500</v>
      </c>
      <c r="L21" s="25"/>
      <c r="M21" s="25">
        <f>K21*M10</f>
        <v>517000</v>
      </c>
      <c r="N21" s="28">
        <v>12500</v>
      </c>
      <c r="O21" s="25"/>
      <c r="P21" s="25">
        <f>N21*P10</f>
        <v>569125</v>
      </c>
      <c r="Q21" s="27">
        <f t="shared" si="5"/>
        <v>700</v>
      </c>
      <c r="R21" s="25">
        <f t="shared" si="6"/>
        <v>284543</v>
      </c>
      <c r="S21" s="27">
        <v>350</v>
      </c>
      <c r="T21" s="25">
        <f>T10*S21</f>
        <v>142271.5</v>
      </c>
      <c r="U21" s="27">
        <v>350</v>
      </c>
      <c r="V21" s="25">
        <f>V10*U21</f>
        <v>142271.5</v>
      </c>
      <c r="W21" s="27">
        <f t="shared" si="7"/>
        <v>700</v>
      </c>
      <c r="X21" s="25">
        <f t="shared" si="8"/>
        <v>216754.99999999997</v>
      </c>
      <c r="Y21" s="27">
        <v>350</v>
      </c>
      <c r="Z21" s="25">
        <f>Z10*Y21</f>
        <v>108377.49999999999</v>
      </c>
      <c r="AA21" s="27">
        <v>350</v>
      </c>
      <c r="AB21" s="25">
        <f>AB10*AA21</f>
        <v>108377.49999999999</v>
      </c>
      <c r="AC21" s="25">
        <f t="shared" si="9"/>
        <v>30</v>
      </c>
      <c r="AD21" s="25">
        <f t="shared" si="10"/>
        <v>28794.449999999997</v>
      </c>
      <c r="AE21" s="25">
        <v>15</v>
      </c>
      <c r="AF21" s="25">
        <f>AE21*AF10</f>
        <v>14384.25</v>
      </c>
      <c r="AG21" s="25">
        <v>15</v>
      </c>
      <c r="AH21" s="25">
        <f>AG21*AH10</f>
        <v>14410.199999999999</v>
      </c>
      <c r="AI21" s="25">
        <f t="shared" si="2"/>
        <v>2887192.1688000001</v>
      </c>
    </row>
    <row r="22" spans="1:35" ht="57.95" customHeight="1" x14ac:dyDescent="0.25">
      <c r="A22" s="7">
        <v>11</v>
      </c>
      <c r="B22" s="34" t="s">
        <v>39</v>
      </c>
      <c r="C22" s="24">
        <v>0</v>
      </c>
      <c r="D22" s="25">
        <v>0</v>
      </c>
      <c r="E22" s="24">
        <v>0</v>
      </c>
      <c r="F22" s="25">
        <v>0</v>
      </c>
      <c r="G22" s="24">
        <v>0</v>
      </c>
      <c r="H22" s="25">
        <v>0</v>
      </c>
      <c r="I22" s="27">
        <f t="shared" si="1"/>
        <v>86105</v>
      </c>
      <c r="J22" s="25">
        <f t="shared" ref="J22:J23" si="17">L22+O22</f>
        <v>3687877.1499999994</v>
      </c>
      <c r="K22" s="35">
        <v>43052.5</v>
      </c>
      <c r="L22" s="25">
        <f t="shared" si="13"/>
        <v>1756541.9999999998</v>
      </c>
      <c r="M22" s="25">
        <v>0</v>
      </c>
      <c r="N22" s="36">
        <v>43052.5</v>
      </c>
      <c r="O22" s="25">
        <f>N22*O10</f>
        <v>1931335.15</v>
      </c>
      <c r="P22" s="25">
        <v>0</v>
      </c>
      <c r="Q22" s="27">
        <v>0</v>
      </c>
      <c r="R22" s="25">
        <v>0</v>
      </c>
      <c r="S22" s="27">
        <v>0</v>
      </c>
      <c r="T22" s="25">
        <f>T10*S22</f>
        <v>0</v>
      </c>
      <c r="U22" s="27">
        <v>0</v>
      </c>
      <c r="V22" s="25">
        <v>0</v>
      </c>
      <c r="W22" s="25">
        <v>0</v>
      </c>
      <c r="X22" s="25">
        <v>0</v>
      </c>
      <c r="Y22" s="27">
        <v>0</v>
      </c>
      <c r="Z22" s="25">
        <v>0</v>
      </c>
      <c r="AA22" s="27">
        <v>0</v>
      </c>
      <c r="AB22" s="25">
        <v>0</v>
      </c>
      <c r="AC22" s="25">
        <f t="shared" si="9"/>
        <v>0</v>
      </c>
      <c r="AD22" s="25">
        <f t="shared" si="10"/>
        <v>0</v>
      </c>
      <c r="AE22" s="25">
        <v>0</v>
      </c>
      <c r="AF22" s="25">
        <f>$AF$10*AE22</f>
        <v>0</v>
      </c>
      <c r="AG22" s="25">
        <v>0</v>
      </c>
      <c r="AH22" s="25">
        <f>$AH$10*AG22</f>
        <v>0</v>
      </c>
      <c r="AI22" s="25">
        <f t="shared" si="2"/>
        <v>3687877.1499999994</v>
      </c>
    </row>
    <row r="23" spans="1:35" ht="52.75" customHeight="1" x14ac:dyDescent="0.25">
      <c r="A23" s="7">
        <v>12</v>
      </c>
      <c r="B23" s="34" t="s">
        <v>40</v>
      </c>
      <c r="C23" s="24">
        <v>0</v>
      </c>
      <c r="D23" s="25">
        <v>0</v>
      </c>
      <c r="E23" s="24">
        <v>0</v>
      </c>
      <c r="F23" s="25">
        <v>0</v>
      </c>
      <c r="G23" s="24">
        <v>0</v>
      </c>
      <c r="H23" s="25">
        <v>0</v>
      </c>
      <c r="I23" s="27">
        <f t="shared" si="1"/>
        <v>2850</v>
      </c>
      <c r="J23" s="25">
        <f t="shared" si="17"/>
        <v>122065.5</v>
      </c>
      <c r="K23" s="27">
        <v>1425</v>
      </c>
      <c r="L23" s="25">
        <f>K23*L10</f>
        <v>58139.999999999993</v>
      </c>
      <c r="M23" s="25"/>
      <c r="N23" s="28">
        <v>1425</v>
      </c>
      <c r="O23" s="25">
        <f>N23*O10</f>
        <v>63925.5</v>
      </c>
      <c r="P23" s="25">
        <v>0</v>
      </c>
      <c r="Q23" s="27">
        <v>0</v>
      </c>
      <c r="R23" s="25">
        <v>0</v>
      </c>
      <c r="S23" s="27">
        <v>0</v>
      </c>
      <c r="T23" s="25">
        <v>0</v>
      </c>
      <c r="U23" s="27">
        <v>0</v>
      </c>
      <c r="V23" s="25">
        <v>0</v>
      </c>
      <c r="W23" s="25">
        <v>0</v>
      </c>
      <c r="X23" s="25">
        <v>0</v>
      </c>
      <c r="Y23" s="27">
        <v>0</v>
      </c>
      <c r="Z23" s="25">
        <v>0</v>
      </c>
      <c r="AA23" s="27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f>J23</f>
        <v>122065.5</v>
      </c>
    </row>
    <row r="24" spans="1:35" ht="46.65" customHeight="1" x14ac:dyDescent="0.25">
      <c r="A24" s="7">
        <v>13</v>
      </c>
      <c r="B24" s="37" t="s">
        <v>41</v>
      </c>
      <c r="C24" s="31">
        <f t="shared" si="0"/>
        <v>8.74</v>
      </c>
      <c r="D24" s="32">
        <f t="shared" si="3"/>
        <v>30179.088900000002</v>
      </c>
      <c r="E24" s="31">
        <v>4.37</v>
      </c>
      <c r="F24" s="32">
        <f>E24*F10</f>
        <v>13123.284799999999</v>
      </c>
      <c r="G24" s="31">
        <v>4.37</v>
      </c>
      <c r="H24" s="32">
        <f>G24*H10</f>
        <v>17055.804100000001</v>
      </c>
      <c r="I24" s="33">
        <f t="shared" si="1"/>
        <v>2400</v>
      </c>
      <c r="J24" s="32">
        <f>M24+P24</f>
        <v>104268</v>
      </c>
      <c r="K24" s="33">
        <v>1200</v>
      </c>
      <c r="L24" s="32"/>
      <c r="M24" s="32">
        <f>K24*M10</f>
        <v>49632</v>
      </c>
      <c r="N24" s="28">
        <v>1200</v>
      </c>
      <c r="O24" s="25"/>
      <c r="P24" s="32">
        <f>N24*P10</f>
        <v>54636</v>
      </c>
      <c r="Q24" s="27"/>
      <c r="R24" s="25"/>
      <c r="S24" s="27"/>
      <c r="T24" s="25"/>
      <c r="U24" s="27"/>
      <c r="V24" s="25"/>
      <c r="W24" s="25"/>
      <c r="X24" s="25"/>
      <c r="Y24" s="27"/>
      <c r="Z24" s="25"/>
      <c r="AA24" s="27"/>
      <c r="AB24" s="25"/>
      <c r="AC24" s="25"/>
      <c r="AD24" s="25"/>
      <c r="AE24" s="25"/>
      <c r="AF24" s="25"/>
      <c r="AG24" s="25"/>
      <c r="AH24" s="25"/>
      <c r="AI24" s="25">
        <f>J24+D24</f>
        <v>134447.0889</v>
      </c>
    </row>
    <row r="25" spans="1:35" s="38" customFormat="1" ht="31.8" customHeight="1" x14ac:dyDescent="0.25">
      <c r="A25" s="39">
        <v>14</v>
      </c>
      <c r="B25" s="40" t="s">
        <v>42</v>
      </c>
      <c r="C25" s="24"/>
      <c r="D25" s="25"/>
      <c r="E25" s="24"/>
      <c r="F25" s="25"/>
      <c r="G25" s="24"/>
      <c r="H25" s="25"/>
      <c r="I25" s="41">
        <f t="shared" si="1"/>
        <v>133570</v>
      </c>
      <c r="J25" s="41">
        <f t="shared" ref="J25:J26" si="18">L25+O25</f>
        <v>5720803.0999999996</v>
      </c>
      <c r="K25" s="41">
        <v>66785</v>
      </c>
      <c r="L25" s="41">
        <f>K25*L11</f>
        <v>2724828</v>
      </c>
      <c r="M25" s="41"/>
      <c r="N25" s="41">
        <v>66785</v>
      </c>
      <c r="O25" s="41">
        <f>N25*O11</f>
        <v>2995975.1</v>
      </c>
      <c r="P25" s="25"/>
      <c r="T25">
        <f>S25*T10</f>
        <v>0</v>
      </c>
      <c r="U25" s="27"/>
      <c r="V25" s="25">
        <f>U25*V10</f>
        <v>0</v>
      </c>
      <c r="W25" s="25"/>
      <c r="X25" s="25"/>
      <c r="Y25" s="27"/>
      <c r="Z25" s="25">
        <f>Y25*Z10</f>
        <v>0</v>
      </c>
      <c r="AA25" s="27"/>
      <c r="AB25" s="25">
        <f>AA25*AB10</f>
        <v>0</v>
      </c>
      <c r="AC25" s="25"/>
      <c r="AD25" s="25"/>
      <c r="AE25" s="25"/>
      <c r="AF25" s="25">
        <f>AE25*AF10</f>
        <v>0</v>
      </c>
      <c r="AG25" s="25"/>
      <c r="AH25" s="25">
        <f>AG25*AH10</f>
        <v>0</v>
      </c>
      <c r="AI25" s="25">
        <f>J25</f>
        <v>5720803.0999999996</v>
      </c>
    </row>
    <row r="26" spans="1:35" s="42" customFormat="1" ht="37.9" customHeight="1" x14ac:dyDescent="0.25">
      <c r="A26" s="7">
        <v>15</v>
      </c>
      <c r="B26" s="43" t="s">
        <v>43</v>
      </c>
      <c r="C26" s="24">
        <f t="shared" si="0"/>
        <v>71</v>
      </c>
      <c r="D26" s="25">
        <f t="shared" si="3"/>
        <v>236612.97999999998</v>
      </c>
      <c r="E26" s="24">
        <v>45</v>
      </c>
      <c r="F26" s="25">
        <f>E26*F10</f>
        <v>135136.79999999999</v>
      </c>
      <c r="G26" s="24">
        <v>26</v>
      </c>
      <c r="H26" s="25">
        <f>G26*H10</f>
        <v>101476.18</v>
      </c>
      <c r="I26" s="44">
        <f t="shared" si="1"/>
        <v>8000</v>
      </c>
      <c r="J26" s="44">
        <f t="shared" si="18"/>
        <v>342640</v>
      </c>
      <c r="K26" s="44">
        <v>4000</v>
      </c>
      <c r="L26" s="44">
        <f>K26*L10</f>
        <v>163200</v>
      </c>
      <c r="M26" s="44"/>
      <c r="N26" s="44">
        <v>4000</v>
      </c>
      <c r="O26" s="44">
        <f>N26*O10</f>
        <v>179440</v>
      </c>
      <c r="P26" s="44"/>
      <c r="Q26" s="45">
        <f t="shared" si="5"/>
        <v>50</v>
      </c>
      <c r="R26" s="44">
        <f t="shared" si="6"/>
        <v>20324.5</v>
      </c>
      <c r="S26" s="45">
        <v>25</v>
      </c>
      <c r="T26" s="44">
        <f>S26*T10</f>
        <v>10162.25</v>
      </c>
      <c r="U26" s="45">
        <v>25</v>
      </c>
      <c r="V26" s="44">
        <f>U26*V10</f>
        <v>10162.25</v>
      </c>
      <c r="W26" s="44">
        <f t="shared" si="7"/>
        <v>50</v>
      </c>
      <c r="X26" s="44">
        <f t="shared" si="8"/>
        <v>15482.499999999998</v>
      </c>
      <c r="Y26" s="45">
        <v>25</v>
      </c>
      <c r="Z26" s="44">
        <f>Y26*Z10</f>
        <v>7741.2499999999991</v>
      </c>
      <c r="AA26" s="45">
        <v>25</v>
      </c>
      <c r="AB26" s="44">
        <f>AA26*AB10</f>
        <v>7741.2499999999991</v>
      </c>
      <c r="AC26" s="44">
        <f t="shared" si="9"/>
        <v>24</v>
      </c>
      <c r="AD26" s="44">
        <f t="shared" si="10"/>
        <v>23035.56</v>
      </c>
      <c r="AE26" s="44">
        <v>12</v>
      </c>
      <c r="AF26" s="44">
        <f>AE26*AF10</f>
        <v>11507.400000000001</v>
      </c>
      <c r="AG26" s="44">
        <v>12</v>
      </c>
      <c r="AH26" s="44">
        <f>AG26*AH10</f>
        <v>11528.16</v>
      </c>
      <c r="AI26" s="46">
        <f t="shared" ref="AI26:AI29" si="19">AD26+X26+R26+J26+D26</f>
        <v>638095.54</v>
      </c>
    </row>
    <row r="27" spans="1:35" s="42" customFormat="1" ht="25.85" customHeight="1" x14ac:dyDescent="0.25">
      <c r="A27" s="29">
        <v>16</v>
      </c>
      <c r="B27" s="47" t="s">
        <v>44</v>
      </c>
      <c r="C27" s="31">
        <f t="shared" si="0"/>
        <v>140</v>
      </c>
      <c r="D27" s="32">
        <f t="shared" si="3"/>
        <v>483417.89999999997</v>
      </c>
      <c r="E27" s="31">
        <v>70</v>
      </c>
      <c r="F27" s="32">
        <f>E27*F10</f>
        <v>210212.8</v>
      </c>
      <c r="G27" s="31">
        <v>70</v>
      </c>
      <c r="H27" s="32">
        <f>G27*H10</f>
        <v>273205.09999999998</v>
      </c>
      <c r="I27" s="48">
        <f t="shared" si="1"/>
        <v>6400</v>
      </c>
      <c r="J27" s="48">
        <f t="shared" ref="J27:J29" si="20">M27+P27</f>
        <v>278048</v>
      </c>
      <c r="K27" s="48">
        <v>3200</v>
      </c>
      <c r="L27" s="48"/>
      <c r="M27" s="48">
        <f>K27*M10</f>
        <v>132352</v>
      </c>
      <c r="N27" s="48">
        <v>3200</v>
      </c>
      <c r="O27" s="44"/>
      <c r="P27" s="48">
        <f>N27*P10</f>
        <v>145696</v>
      </c>
      <c r="Q27" s="45">
        <f t="shared" si="5"/>
        <v>70</v>
      </c>
      <c r="R27" s="44">
        <f t="shared" si="6"/>
        <v>28454.3</v>
      </c>
      <c r="S27" s="45">
        <v>35</v>
      </c>
      <c r="T27" s="44">
        <f>S27*T10</f>
        <v>14227.15</v>
      </c>
      <c r="U27" s="45">
        <v>35</v>
      </c>
      <c r="V27" s="44">
        <f>U27*V10</f>
        <v>14227.15</v>
      </c>
      <c r="W27" s="44">
        <f t="shared" si="7"/>
        <v>70</v>
      </c>
      <c r="X27" s="44">
        <f t="shared" si="8"/>
        <v>21675.5</v>
      </c>
      <c r="Y27" s="45">
        <v>35</v>
      </c>
      <c r="Z27" s="44">
        <f>Y27*Z10</f>
        <v>10837.75</v>
      </c>
      <c r="AA27" s="45">
        <v>35</v>
      </c>
      <c r="AB27" s="44">
        <f>AA27*AB10</f>
        <v>10837.75</v>
      </c>
      <c r="AC27" s="44">
        <v>0</v>
      </c>
      <c r="AD27" s="44"/>
      <c r="AE27" s="44">
        <v>0</v>
      </c>
      <c r="AF27" s="44"/>
      <c r="AG27" s="44">
        <v>0</v>
      </c>
      <c r="AH27" s="44"/>
      <c r="AI27" s="46">
        <f t="shared" si="19"/>
        <v>811595.7</v>
      </c>
    </row>
    <row r="28" spans="1:35" s="42" customFormat="1" ht="28.8" customHeight="1" x14ac:dyDescent="0.25">
      <c r="A28" s="29">
        <v>17</v>
      </c>
      <c r="B28" s="47" t="s">
        <v>45</v>
      </c>
      <c r="C28" s="24">
        <f t="shared" si="0"/>
        <v>23</v>
      </c>
      <c r="D28" s="25">
        <f t="shared" si="3"/>
        <v>80768.489999999991</v>
      </c>
      <c r="E28" s="24">
        <v>10</v>
      </c>
      <c r="F28" s="25">
        <f>E28*F10</f>
        <v>30030.400000000001</v>
      </c>
      <c r="G28" s="24">
        <v>13</v>
      </c>
      <c r="H28" s="25">
        <f>G28*H10</f>
        <v>50738.09</v>
      </c>
      <c r="I28" s="48">
        <f t="shared" si="1"/>
        <v>2000</v>
      </c>
      <c r="J28" s="48">
        <f t="shared" si="20"/>
        <v>86890</v>
      </c>
      <c r="K28" s="48">
        <v>1000</v>
      </c>
      <c r="L28" s="48"/>
      <c r="M28" s="48">
        <f>K28*M10</f>
        <v>41360</v>
      </c>
      <c r="N28" s="48">
        <v>1000</v>
      </c>
      <c r="O28" s="44"/>
      <c r="P28" s="48">
        <f>N28*P10</f>
        <v>45530</v>
      </c>
      <c r="Q28" s="45">
        <f t="shared" si="5"/>
        <v>50</v>
      </c>
      <c r="R28" s="44">
        <f t="shared" si="6"/>
        <v>20324.5</v>
      </c>
      <c r="S28" s="45">
        <v>25</v>
      </c>
      <c r="T28" s="44">
        <f>S28*T10</f>
        <v>10162.25</v>
      </c>
      <c r="U28" s="45">
        <v>25</v>
      </c>
      <c r="V28" s="44">
        <f>U28*V10</f>
        <v>10162.25</v>
      </c>
      <c r="W28" s="44">
        <f t="shared" si="7"/>
        <v>50</v>
      </c>
      <c r="X28" s="44">
        <f t="shared" si="8"/>
        <v>15482.499999999998</v>
      </c>
      <c r="Y28" s="45">
        <v>25</v>
      </c>
      <c r="Z28" s="44">
        <f>Y28*Z10</f>
        <v>7741.2499999999991</v>
      </c>
      <c r="AA28" s="45">
        <v>25</v>
      </c>
      <c r="AB28" s="44">
        <f>AA28*AB10</f>
        <v>7741.2499999999991</v>
      </c>
      <c r="AC28" s="44">
        <v>0</v>
      </c>
      <c r="AD28" s="44"/>
      <c r="AE28" s="44">
        <v>0</v>
      </c>
      <c r="AF28" s="44"/>
      <c r="AG28" s="44">
        <v>0</v>
      </c>
      <c r="AH28" s="44"/>
      <c r="AI28" s="46">
        <f t="shared" si="19"/>
        <v>203465.49</v>
      </c>
    </row>
    <row r="29" spans="1:35" s="42" customFormat="1" ht="29.9" customHeight="1" x14ac:dyDescent="0.25">
      <c r="A29" s="29">
        <v>18</v>
      </c>
      <c r="B29" s="47" t="s">
        <v>46</v>
      </c>
      <c r="C29" s="31">
        <f t="shared" si="0"/>
        <v>40</v>
      </c>
      <c r="D29" s="32">
        <f t="shared" si="3"/>
        <v>138119.4</v>
      </c>
      <c r="E29" s="31">
        <v>20</v>
      </c>
      <c r="F29" s="32">
        <f>E29*F10</f>
        <v>60060.800000000003</v>
      </c>
      <c r="G29" s="31">
        <v>20</v>
      </c>
      <c r="H29" s="32">
        <f>G29*H10</f>
        <v>78058.599999999991</v>
      </c>
      <c r="I29" s="33">
        <f t="shared" si="1"/>
        <v>3000</v>
      </c>
      <c r="J29" s="32">
        <f t="shared" si="20"/>
        <v>130335</v>
      </c>
      <c r="K29" s="33">
        <v>1500</v>
      </c>
      <c r="L29" s="32"/>
      <c r="M29" s="32">
        <f>K29*M10</f>
        <v>62040</v>
      </c>
      <c r="N29" s="49">
        <v>1500</v>
      </c>
      <c r="O29" s="25"/>
      <c r="P29" s="32">
        <f>N29*P10</f>
        <v>68295</v>
      </c>
      <c r="Q29" s="27">
        <f t="shared" si="5"/>
        <v>40</v>
      </c>
      <c r="R29" s="25">
        <f t="shared" si="6"/>
        <v>16259.6</v>
      </c>
      <c r="S29" s="27">
        <v>20</v>
      </c>
      <c r="T29" s="25">
        <f>S29*T10</f>
        <v>8129.8</v>
      </c>
      <c r="U29" s="27">
        <v>20</v>
      </c>
      <c r="V29" s="25">
        <f>U29*V10</f>
        <v>8129.8</v>
      </c>
      <c r="W29" s="25">
        <f t="shared" si="7"/>
        <v>40</v>
      </c>
      <c r="X29" s="25">
        <f t="shared" si="8"/>
        <v>12386</v>
      </c>
      <c r="Y29" s="27">
        <v>20</v>
      </c>
      <c r="Z29" s="25">
        <f>Y29*Z10</f>
        <v>6193</v>
      </c>
      <c r="AA29" s="27">
        <v>20</v>
      </c>
      <c r="AB29" s="25">
        <f>AA29*AB10</f>
        <v>6193</v>
      </c>
      <c r="AC29" s="25">
        <v>0</v>
      </c>
      <c r="AD29" s="25"/>
      <c r="AE29" s="25">
        <v>0</v>
      </c>
      <c r="AF29" s="25"/>
      <c r="AG29" s="25">
        <v>0</v>
      </c>
      <c r="AH29" s="25"/>
      <c r="AI29" s="25">
        <f t="shared" si="19"/>
        <v>297100</v>
      </c>
    </row>
    <row r="30" spans="1:35" ht="29.9" customHeight="1" x14ac:dyDescent="0.25">
      <c r="A30" s="7">
        <v>19</v>
      </c>
      <c r="B30" s="40" t="s">
        <v>47</v>
      </c>
      <c r="C30" s="24"/>
      <c r="D30" s="25"/>
      <c r="E30" s="24"/>
      <c r="F30" s="25"/>
      <c r="G30" s="24"/>
      <c r="H30" s="25"/>
      <c r="I30" s="50">
        <f t="shared" si="1"/>
        <v>17720</v>
      </c>
      <c r="J30" s="41">
        <f>L30+O30</f>
        <v>758947.6</v>
      </c>
      <c r="K30" s="50">
        <v>8860</v>
      </c>
      <c r="L30" s="41">
        <f>K30*L11</f>
        <v>361488</v>
      </c>
      <c r="M30" s="41"/>
      <c r="N30" s="51">
        <v>8860</v>
      </c>
      <c r="O30" s="41">
        <f>N30*O11</f>
        <v>397459.6</v>
      </c>
      <c r="P30" s="25"/>
      <c r="Q30" s="27"/>
      <c r="R30" s="25"/>
      <c r="S30" s="27"/>
      <c r="T30" s="25"/>
      <c r="U30" s="27"/>
      <c r="V30" s="25"/>
      <c r="W30" s="25"/>
      <c r="X30" s="25"/>
      <c r="Y30" s="27"/>
      <c r="Z30" s="25"/>
      <c r="AA30" s="27"/>
      <c r="AB30" s="25"/>
      <c r="AC30" s="25"/>
      <c r="AD30" s="25"/>
      <c r="AE30" s="25"/>
      <c r="AF30" s="25"/>
      <c r="AG30" s="25"/>
      <c r="AH30" s="25"/>
      <c r="AI30" s="25">
        <f>J30</f>
        <v>758947.6</v>
      </c>
    </row>
    <row r="31" spans="1:35" ht="15.05" x14ac:dyDescent="0.25">
      <c r="A31" s="10"/>
      <c r="B31" s="6" t="s">
        <v>48</v>
      </c>
      <c r="C31" s="25">
        <f>C12+C13+C14+C15+C16+C17+C18+C19+C20+C21+C22+C23+C26+C27+C28+C29</f>
        <v>3574.1239133129125</v>
      </c>
      <c r="D31" s="25">
        <f>SUM(D12:D30)</f>
        <v>12254701.111100001</v>
      </c>
      <c r="E31" s="25">
        <f>E12+E13+E14+E15+E16+E17+E18+E19+E20+E21+E26+E27+E28+E29</f>
        <v>1916.9380955298629</v>
      </c>
      <c r="F31" s="25">
        <f>F12+F13+F14+F15+F16+F17+F18+F19+F20+F21+F26+F27+F28+F29</f>
        <v>5756641.7783999993</v>
      </c>
      <c r="G31" s="25">
        <f>G12+G13+G14+G15+G16+G17+G18+G19+G20+G21+G26+G27+G28+G29</f>
        <v>1657.18581778305</v>
      </c>
      <c r="H31" s="25">
        <f>H12+H13+H14+H15+H16+H17+H18+H19+H20+H21+H26+H27+H28+H29</f>
        <v>6467880.2437999975</v>
      </c>
      <c r="I31" s="25">
        <f>SUM(I12:I30)</f>
        <v>663260.13777066779</v>
      </c>
      <c r="J31" s="25">
        <f>SUM(J12:J30)</f>
        <v>28525848.140000001</v>
      </c>
      <c r="K31" s="25">
        <f>SUM(K12:K30)</f>
        <v>320884.98039215687</v>
      </c>
      <c r="L31" s="52">
        <f>SUM(L12:L30)</f>
        <v>10611222.399999999</v>
      </c>
      <c r="M31" s="25">
        <f>SUM(M16:M29)</f>
        <v>2514936.16</v>
      </c>
      <c r="N31" s="25">
        <f>SUM(N12:N30)</f>
        <v>342375.15737851092</v>
      </c>
      <c r="O31" s="52">
        <f>SUM(O12:O30)</f>
        <v>12631192.399999999</v>
      </c>
      <c r="P31" s="25">
        <f>SUM(P16:P29)</f>
        <v>2768497.18</v>
      </c>
      <c r="Q31" s="25">
        <f>Q12+Q13+Q14+Q15+Q16+Q17+Q18+Q19+Q20+Q21+Q26+Q27+Q28+Q29</f>
        <v>14250</v>
      </c>
      <c r="R31" s="25">
        <f>R12+R13+R14+R15+R16+R17+R18+R19+R20+R21+R27+R28+R29</f>
        <v>5772158</v>
      </c>
      <c r="S31" s="25">
        <f t="shared" ref="S31:AB31" si="21">S12+S13+S14+S15+S16+S17+S18+S19+S20+S21+S26+S27+S28+S29</f>
        <v>6612</v>
      </c>
      <c r="T31" s="25">
        <f t="shared" si="21"/>
        <v>2687711.88</v>
      </c>
      <c r="U31" s="25">
        <f t="shared" si="21"/>
        <v>7638</v>
      </c>
      <c r="V31" s="25">
        <f t="shared" si="21"/>
        <v>3104770.62</v>
      </c>
      <c r="W31" s="25">
        <f t="shared" si="21"/>
        <v>14250</v>
      </c>
      <c r="X31" s="25">
        <f t="shared" si="21"/>
        <v>4412512.4999999991</v>
      </c>
      <c r="Y31" s="25">
        <f t="shared" si="21"/>
        <v>6612</v>
      </c>
      <c r="Z31" s="25">
        <f t="shared" si="21"/>
        <v>2047405.8</v>
      </c>
      <c r="AA31" s="25">
        <f t="shared" si="21"/>
        <v>7638</v>
      </c>
      <c r="AB31" s="25">
        <f t="shared" si="21"/>
        <v>2365106.7000000002</v>
      </c>
      <c r="AC31" s="25">
        <f>AC12+AC13+AC14+AC15+AC16+AC17+AC18+AC19+AC20+AC21+AC26+AC27</f>
        <v>462.60900000000004</v>
      </c>
      <c r="AD31" s="25">
        <f>AD12+AD13+AD14+AD15+AD16+AD17+AD18+AD19+AD20+AD26</f>
        <v>415224.61165999994</v>
      </c>
      <c r="AE31" s="25">
        <f>AE12+AE13+AE14+AE15+AE16+AE17+AE18+AE19+AE20+AE21+AE26</f>
        <v>231.30200000000002</v>
      </c>
      <c r="AF31" s="25">
        <f>AF12+AF13+AF14+AF15+AF16+AF17+AF18+AF19+AF20+AF26</f>
        <v>207422.80289999998</v>
      </c>
      <c r="AG31" s="25">
        <f>AG12+AG13+AG14+AG15+AG16+AG17+AG18+AG19+AG20+AG21+AG26</f>
        <v>231.30700000000002</v>
      </c>
      <c r="AH31" s="25">
        <f>AH12+AH13+AH14+AH15+AH16+AH17+AH18+AH19+AH20+AH26</f>
        <v>207801.80875999999</v>
      </c>
      <c r="AI31" s="25">
        <f>SUM(AI12:AI30)</f>
        <v>51429563.312760003</v>
      </c>
    </row>
  </sheetData>
  <mergeCells count="19">
    <mergeCell ref="A7:A8"/>
    <mergeCell ref="B7:B8"/>
    <mergeCell ref="C7:D7"/>
    <mergeCell ref="E7:F7"/>
    <mergeCell ref="G7:H7"/>
    <mergeCell ref="AC7:AD7"/>
    <mergeCell ref="AE7:AF7"/>
    <mergeCell ref="AG7:AH7"/>
    <mergeCell ref="AF2:AI4"/>
    <mergeCell ref="AF5:AI5"/>
    <mergeCell ref="I6:AI6"/>
    <mergeCell ref="I7:J7"/>
    <mergeCell ref="K7:P7"/>
    <mergeCell ref="Q7:R7"/>
    <mergeCell ref="S7:T7"/>
    <mergeCell ref="U7:V7"/>
    <mergeCell ref="W7:X7"/>
    <mergeCell ref="Y7:Z7"/>
    <mergeCell ref="AA7:AB7"/>
  </mergeCells>
  <pageMargins left="0.315278" right="0.35416699999999995" top="0.65902799999999995" bottom="0.61944399999999999" header="0.39375000000000004" footer="0.35416699999999995"/>
  <pageSetup paperSize="9" scale="47" firstPageNumber="0" orientation="landscape" horizontalDpi="300" verticalDpi="300" r:id="rId1"/>
  <headerFooter>
    <oddHeader>&amp;C&amp;"Times New Roman,Regular "&amp;12&amp;A</oddHeader>
    <oddFooter>&amp;C&amp;"Times New Roman,Regular 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U41"/>
  <sheetViews>
    <sheetView view="pageBreakPreview" topLeftCell="Y1" zoomScale="75" workbookViewId="0">
      <selection activeCell="P19" sqref="P19"/>
    </sheetView>
  </sheetViews>
  <sheetFormatPr defaultRowHeight="12.7" customHeight="1" x14ac:dyDescent="0.2"/>
  <cols>
    <col min="1" max="1" width="0.21875" style="53" hidden="1" customWidth="1"/>
    <col min="2" max="2" width="3.88671875" style="54" customWidth="1"/>
    <col min="3" max="3" width="36.21875" style="2" customWidth="1"/>
    <col min="4" max="4" width="18.88671875" style="2" customWidth="1"/>
    <col min="5" max="5" width="18.44140625" style="2" customWidth="1"/>
    <col min="6" max="6" width="12.109375" style="2" customWidth="1"/>
    <col min="7" max="7" width="17.88671875" style="2" customWidth="1"/>
    <col min="8" max="8" width="12.109375" style="2" customWidth="1"/>
    <col min="9" max="9" width="15.44140625" style="2" customWidth="1"/>
    <col min="10" max="10" width="13.77734375" style="42" customWidth="1"/>
    <col min="11" max="11" width="18.5546875" style="2" customWidth="1"/>
    <col min="12" max="12" width="15.6640625" style="55" customWidth="1"/>
    <col min="13" max="13" width="18.6640625" style="2" customWidth="1"/>
    <col min="14" max="14" width="17.77734375" style="2" customWidth="1"/>
    <col min="15" max="15" width="14.109375" style="55" customWidth="1"/>
    <col min="16" max="16" width="16.6640625" style="2" customWidth="1"/>
    <col min="17" max="17" width="16.33203125" style="2" customWidth="1"/>
    <col min="18" max="18" width="13.109375" style="2" customWidth="1"/>
    <col min="19" max="19" width="19.44140625" style="2" customWidth="1"/>
    <col min="20" max="20" width="14" style="2" customWidth="1"/>
    <col min="21" max="21" width="18.109375" style="2" customWidth="1"/>
    <col min="22" max="22" width="11.5546875" style="2" customWidth="1"/>
    <col min="23" max="23" width="15.77734375" style="2" customWidth="1"/>
    <col min="24" max="24" width="13.5546875" style="2" customWidth="1"/>
    <col min="25" max="25" width="19.77734375" style="2" customWidth="1"/>
    <col min="26" max="26" width="11.88671875" style="2" customWidth="1"/>
    <col min="27" max="27" width="15.6640625" style="2" customWidth="1"/>
    <col min="28" max="28" width="11.77734375" style="2" customWidth="1"/>
    <col min="29" max="35" width="16.77734375" style="2" customWidth="1"/>
    <col min="36" max="36" width="17.21875" style="2" customWidth="1"/>
    <col min="37" max="37" width="0.21875" style="2" hidden="1" customWidth="1"/>
    <col min="38" max="39" width="8.88671875" style="2" hidden="1" customWidth="1"/>
    <col min="40" max="40" width="12.5546875" style="2" hidden="1" customWidth="1"/>
    <col min="41" max="43" width="8.88671875" style="2" hidden="1" customWidth="1"/>
    <col min="44" max="44" width="8.88671875" hidden="1" customWidth="1"/>
    <col min="45" max="47" width="9.109375" style="56"/>
  </cols>
  <sheetData>
    <row r="1" spans="2:47" ht="12.7" customHeight="1" x14ac:dyDescent="0.2">
      <c r="J1" s="56"/>
      <c r="L1" s="56"/>
      <c r="O1" s="56"/>
    </row>
    <row r="2" spans="2:47" ht="13.15" x14ac:dyDescent="0.25">
      <c r="B2" s="1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2:47" ht="19.45" customHeight="1" x14ac:dyDescent="0.3">
      <c r="B3" s="1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D3" s="4"/>
      <c r="AE3" s="4"/>
      <c r="AF3" s="4"/>
      <c r="AG3" s="119"/>
      <c r="AH3" s="120" t="s">
        <v>49</v>
      </c>
      <c r="AI3" s="120"/>
      <c r="AJ3" s="120"/>
    </row>
    <row r="4" spans="2:47" ht="17.55" x14ac:dyDescent="0.3">
      <c r="B4" s="1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D4" s="4"/>
      <c r="AE4" s="4"/>
      <c r="AF4" s="4"/>
      <c r="AG4" s="119"/>
      <c r="AH4" s="120" t="s">
        <v>50</v>
      </c>
      <c r="AI4" s="120"/>
      <c r="AJ4" s="120"/>
    </row>
    <row r="5" spans="2:47" ht="17.55" x14ac:dyDescent="0.3">
      <c r="B5" s="1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D5" s="4"/>
      <c r="AE5" s="4"/>
      <c r="AF5" s="4"/>
      <c r="AG5" s="119"/>
      <c r="AH5" s="120" t="s">
        <v>51</v>
      </c>
      <c r="AI5" s="120"/>
      <c r="AJ5" s="120"/>
    </row>
    <row r="6" spans="2:47" ht="65.45" customHeight="1" x14ac:dyDescent="0.3">
      <c r="B6" s="1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D6" s="4"/>
      <c r="AE6" s="4"/>
      <c r="AF6" s="4"/>
      <c r="AG6" s="121" t="s">
        <v>52</v>
      </c>
      <c r="AH6" s="121"/>
      <c r="AI6" s="121"/>
      <c r="AJ6" s="121"/>
      <c r="AU6" s="56" t="s">
        <v>26</v>
      </c>
    </row>
    <row r="7" spans="2:47" ht="20.2" customHeight="1" x14ac:dyDescent="0.2">
      <c r="B7" s="1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</row>
    <row r="8" spans="2:47" ht="25.55" customHeight="1" x14ac:dyDescent="0.25">
      <c r="B8" s="115" t="s">
        <v>2</v>
      </c>
      <c r="C8" s="116" t="s">
        <v>3</v>
      </c>
      <c r="D8" s="117" t="s">
        <v>4</v>
      </c>
      <c r="E8" s="117"/>
      <c r="F8" s="117" t="s">
        <v>4</v>
      </c>
      <c r="G8" s="117"/>
      <c r="H8" s="117" t="s">
        <v>4</v>
      </c>
      <c r="I8" s="117"/>
      <c r="J8" s="117" t="s">
        <v>5</v>
      </c>
      <c r="K8" s="117"/>
      <c r="L8" s="111" t="s">
        <v>5</v>
      </c>
      <c r="M8" s="111"/>
      <c r="N8" s="111"/>
      <c r="O8" s="111"/>
      <c r="P8" s="111"/>
      <c r="Q8" s="111"/>
      <c r="R8" s="117" t="s">
        <v>6</v>
      </c>
      <c r="S8" s="117"/>
      <c r="T8" s="117" t="s">
        <v>6</v>
      </c>
      <c r="U8" s="117"/>
      <c r="V8" s="117" t="s">
        <v>6</v>
      </c>
      <c r="W8" s="117"/>
      <c r="X8" s="117" t="s">
        <v>7</v>
      </c>
      <c r="Y8" s="117"/>
      <c r="Z8" s="117" t="s">
        <v>7</v>
      </c>
      <c r="AA8" s="117"/>
      <c r="AB8" s="117" t="s">
        <v>7</v>
      </c>
      <c r="AC8" s="117"/>
      <c r="AD8" s="111" t="s">
        <v>8</v>
      </c>
      <c r="AE8" s="111"/>
      <c r="AF8" s="111" t="s">
        <v>8</v>
      </c>
      <c r="AG8" s="111"/>
      <c r="AH8" s="111" t="s">
        <v>8</v>
      </c>
      <c r="AI8" s="111"/>
      <c r="AJ8" s="6" t="s">
        <v>9</v>
      </c>
    </row>
    <row r="9" spans="2:47" ht="51.65" customHeight="1" x14ac:dyDescent="0.2">
      <c r="B9" s="115"/>
      <c r="C9" s="116"/>
      <c r="D9" s="8" t="s">
        <v>10</v>
      </c>
      <c r="E9" s="8" t="s">
        <v>11</v>
      </c>
      <c r="F9" s="8" t="s">
        <v>12</v>
      </c>
      <c r="G9" s="8" t="s">
        <v>53</v>
      </c>
      <c r="H9" s="8" t="s">
        <v>12</v>
      </c>
      <c r="I9" s="8" t="s">
        <v>54</v>
      </c>
      <c r="J9" s="8" t="s">
        <v>15</v>
      </c>
      <c r="K9" s="8" t="s">
        <v>16</v>
      </c>
      <c r="L9" s="8" t="s">
        <v>17</v>
      </c>
      <c r="M9" s="8" t="s">
        <v>55</v>
      </c>
      <c r="N9" s="9" t="s">
        <v>56</v>
      </c>
      <c r="O9" s="8" t="s">
        <v>17</v>
      </c>
      <c r="P9" s="8" t="s">
        <v>57</v>
      </c>
      <c r="Q9" s="9" t="s">
        <v>58</v>
      </c>
      <c r="R9" s="8" t="s">
        <v>22</v>
      </c>
      <c r="S9" s="8" t="s">
        <v>11</v>
      </c>
      <c r="T9" s="8" t="s">
        <v>22</v>
      </c>
      <c r="U9" s="8" t="s">
        <v>53</v>
      </c>
      <c r="V9" s="8" t="s">
        <v>22</v>
      </c>
      <c r="W9" s="8" t="s">
        <v>54</v>
      </c>
      <c r="X9" s="8" t="s">
        <v>23</v>
      </c>
      <c r="Y9" s="8" t="s">
        <v>11</v>
      </c>
      <c r="Z9" s="8" t="s">
        <v>22</v>
      </c>
      <c r="AA9" s="8" t="s">
        <v>53</v>
      </c>
      <c r="AB9" s="8" t="s">
        <v>22</v>
      </c>
      <c r="AC9" s="8" t="s">
        <v>54</v>
      </c>
      <c r="AD9" s="8" t="s">
        <v>23</v>
      </c>
      <c r="AE9" s="8" t="s">
        <v>11</v>
      </c>
      <c r="AF9" s="8" t="s">
        <v>22</v>
      </c>
      <c r="AG9" s="8" t="s">
        <v>53</v>
      </c>
      <c r="AH9" s="8" t="s">
        <v>22</v>
      </c>
      <c r="AI9" s="8" t="s">
        <v>54</v>
      </c>
      <c r="AJ9" s="8" t="s">
        <v>24</v>
      </c>
    </row>
    <row r="10" spans="2:47" ht="15.05" x14ac:dyDescent="0.25">
      <c r="B10" s="10">
        <v>1</v>
      </c>
      <c r="C10" s="11" t="s">
        <v>25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8">
        <v>8</v>
      </c>
      <c r="J10" s="8">
        <v>8</v>
      </c>
      <c r="K10" s="8">
        <v>10</v>
      </c>
      <c r="L10" s="8">
        <v>11</v>
      </c>
      <c r="M10" s="8" t="s">
        <v>26</v>
      </c>
      <c r="N10" s="9"/>
      <c r="O10" s="8"/>
      <c r="P10" s="8"/>
      <c r="Q10" s="9"/>
      <c r="R10" s="8">
        <v>13</v>
      </c>
      <c r="S10" s="8">
        <v>14</v>
      </c>
      <c r="T10" s="8">
        <v>17</v>
      </c>
      <c r="U10" s="8">
        <v>18</v>
      </c>
      <c r="V10" s="8">
        <v>19</v>
      </c>
      <c r="W10" s="8">
        <v>20</v>
      </c>
      <c r="X10" s="8">
        <v>21</v>
      </c>
      <c r="Y10" s="8">
        <v>22</v>
      </c>
      <c r="Z10" s="8">
        <v>23</v>
      </c>
      <c r="AA10" s="8">
        <v>24</v>
      </c>
      <c r="AB10" s="8">
        <v>25</v>
      </c>
      <c r="AC10" s="8">
        <v>26</v>
      </c>
      <c r="AD10" s="8">
        <v>27</v>
      </c>
      <c r="AE10" s="8">
        <v>28</v>
      </c>
      <c r="AF10" s="8">
        <v>29</v>
      </c>
      <c r="AG10" s="8">
        <v>30</v>
      </c>
      <c r="AH10" s="8">
        <v>31</v>
      </c>
      <c r="AI10" s="8">
        <v>32</v>
      </c>
      <c r="AJ10" s="8">
        <v>33</v>
      </c>
    </row>
    <row r="11" spans="2:47" ht="15.05" x14ac:dyDescent="0.25">
      <c r="B11" s="10"/>
      <c r="C11" s="11" t="s">
        <v>27</v>
      </c>
      <c r="D11" s="12"/>
      <c r="E11" s="13"/>
      <c r="F11" s="6"/>
      <c r="G11" s="14">
        <v>3603.65</v>
      </c>
      <c r="H11" s="12"/>
      <c r="I11" s="14">
        <v>4324.38</v>
      </c>
      <c r="J11" s="12"/>
      <c r="K11" s="12"/>
      <c r="L11" s="15"/>
      <c r="M11" s="14">
        <v>56.81</v>
      </c>
      <c r="N11" s="16">
        <v>57.1</v>
      </c>
      <c r="O11" s="12"/>
      <c r="P11" s="14">
        <v>70.3</v>
      </c>
      <c r="Q11" s="16">
        <v>70.66</v>
      </c>
      <c r="R11" s="15"/>
      <c r="S11" s="12"/>
      <c r="T11" s="12"/>
      <c r="U11" s="14">
        <v>625.67999999999995</v>
      </c>
      <c r="V11" s="12"/>
      <c r="W11" s="14">
        <v>719.53</v>
      </c>
      <c r="X11" s="17"/>
      <c r="Y11" s="17"/>
      <c r="Z11" s="12"/>
      <c r="AA11" s="18">
        <v>714.82</v>
      </c>
      <c r="AB11" s="12"/>
      <c r="AC11" s="19">
        <v>822.04</v>
      </c>
      <c r="AD11" s="12"/>
      <c r="AE11" s="12"/>
      <c r="AF11" s="12"/>
      <c r="AG11" s="57">
        <v>1607.72</v>
      </c>
      <c r="AH11" s="12"/>
      <c r="AI11" s="19">
        <v>1848.88</v>
      </c>
      <c r="AJ11" s="12"/>
    </row>
    <row r="12" spans="2:47" ht="15.05" x14ac:dyDescent="0.25">
      <c r="B12" s="10"/>
      <c r="C12" s="11" t="s">
        <v>28</v>
      </c>
      <c r="D12" s="12"/>
      <c r="E12" s="13"/>
      <c r="F12" s="6"/>
      <c r="G12" s="17"/>
      <c r="H12" s="12"/>
      <c r="I12" s="12"/>
      <c r="J12" s="12"/>
      <c r="K12" s="12"/>
      <c r="L12" s="15"/>
      <c r="M12" s="21">
        <v>54.93</v>
      </c>
      <c r="N12" s="22"/>
      <c r="O12" s="12"/>
      <c r="P12" s="21">
        <v>67.959999999999994</v>
      </c>
      <c r="Q12" s="22"/>
      <c r="R12" s="15"/>
      <c r="S12" s="12"/>
      <c r="T12" s="12"/>
      <c r="U12" s="17"/>
      <c r="V12" s="12"/>
      <c r="W12" s="17"/>
      <c r="X12" s="17"/>
      <c r="Y12" s="17"/>
      <c r="Z12" s="12"/>
      <c r="AA12" s="12"/>
      <c r="AB12" s="12"/>
      <c r="AC12" s="12"/>
      <c r="AD12" s="12"/>
      <c r="AE12" s="12"/>
      <c r="AF12" s="12"/>
      <c r="AG12" s="18"/>
      <c r="AH12" s="12"/>
      <c r="AI12" s="18"/>
      <c r="AJ12" s="12"/>
    </row>
    <row r="13" spans="2:47" s="2" customFormat="1" ht="37.25" customHeight="1" x14ac:dyDescent="0.25">
      <c r="B13" s="7">
        <v>1</v>
      </c>
      <c r="C13" s="15" t="s">
        <v>29</v>
      </c>
      <c r="D13" s="24">
        <f t="shared" ref="D13:D30" si="0">F13+H13</f>
        <v>850</v>
      </c>
      <c r="E13" s="25">
        <f t="shared" ref="E13:E30" si="1">G13+I13</f>
        <v>3315358</v>
      </c>
      <c r="F13" s="24">
        <v>500</v>
      </c>
      <c r="G13" s="25">
        <f>F13*G11</f>
        <v>1801825</v>
      </c>
      <c r="H13" s="24">
        <v>350</v>
      </c>
      <c r="I13" s="25">
        <f>H13*I11</f>
        <v>1513533</v>
      </c>
      <c r="J13" s="25">
        <f t="shared" ref="J13:J31" si="2">L13+O13</f>
        <v>16000</v>
      </c>
      <c r="K13" s="25">
        <f t="shared" ref="K13:K16" si="3">M13+P13</f>
        <v>1016880</v>
      </c>
      <c r="L13" s="25">
        <v>8000</v>
      </c>
      <c r="M13" s="25">
        <f>L13*$M$11</f>
        <v>454480</v>
      </c>
      <c r="N13" s="25"/>
      <c r="O13" s="28">
        <v>8000</v>
      </c>
      <c r="P13" s="25">
        <f>O13*P11</f>
        <v>562400</v>
      </c>
      <c r="Q13" s="25"/>
      <c r="R13" s="27">
        <f t="shared" ref="R13:R30" si="4">T13+V13</f>
        <v>990</v>
      </c>
      <c r="S13" s="25">
        <f t="shared" ref="S13:S30" si="5">U13+W13</f>
        <v>665878.94999999995</v>
      </c>
      <c r="T13" s="27">
        <v>495</v>
      </c>
      <c r="U13" s="25">
        <f>U11*T13</f>
        <v>309711.59999999998</v>
      </c>
      <c r="V13" s="27">
        <v>495</v>
      </c>
      <c r="W13" s="25">
        <f>V13*W11</f>
        <v>356167.35</v>
      </c>
      <c r="X13" s="27">
        <f t="shared" ref="X13:X30" si="6">Z13+AB13</f>
        <v>990</v>
      </c>
      <c r="Y13" s="25">
        <f t="shared" ref="Y13:Y30" si="7">AA13+AC13</f>
        <v>760745.7</v>
      </c>
      <c r="Z13" s="27">
        <v>495</v>
      </c>
      <c r="AA13" s="25">
        <f>Z13*AA11</f>
        <v>353835.9</v>
      </c>
      <c r="AB13" s="27">
        <v>495</v>
      </c>
      <c r="AC13" s="25">
        <f>AB13*$AC$11</f>
        <v>406909.8</v>
      </c>
      <c r="AD13" s="25">
        <f t="shared" ref="AD13:AD27" si="8">AF13+AH13</f>
        <v>20</v>
      </c>
      <c r="AE13" s="25">
        <f t="shared" ref="AE13:AE27" si="9">AG13+AI13</f>
        <v>34566</v>
      </c>
      <c r="AF13" s="25">
        <v>10</v>
      </c>
      <c r="AG13" s="25">
        <f>AG11*AF13</f>
        <v>16077.2</v>
      </c>
      <c r="AH13" s="25">
        <v>10</v>
      </c>
      <c r="AI13" s="25">
        <f t="shared" ref="AI13:AI20" si="10">$AI$11*AH13</f>
        <v>18488.800000000003</v>
      </c>
      <c r="AJ13" s="25">
        <f t="shared" ref="AJ13:AJ23" si="11">Y13+S13+K13+E13+AE13</f>
        <v>5793428.6500000004</v>
      </c>
      <c r="AS13" s="56"/>
      <c r="AT13" s="56"/>
      <c r="AU13" s="56"/>
    </row>
    <row r="14" spans="2:47" s="2" customFormat="1" ht="33.200000000000003" customHeight="1" x14ac:dyDescent="0.25">
      <c r="B14" s="7"/>
      <c r="C14" s="15" t="s">
        <v>30</v>
      </c>
      <c r="D14" s="24">
        <f t="shared" si="0"/>
        <v>1258.893</v>
      </c>
      <c r="E14" s="25">
        <f t="shared" si="1"/>
        <v>4965119.7809499996</v>
      </c>
      <c r="F14" s="24">
        <v>664.34299999999996</v>
      </c>
      <c r="G14" s="25">
        <f>F14*G11</f>
        <v>2394059.6519499999</v>
      </c>
      <c r="H14" s="24">
        <v>594.54999999999995</v>
      </c>
      <c r="I14" s="25">
        <f>H14*I11</f>
        <v>2571060.1289999997</v>
      </c>
      <c r="J14" s="27">
        <f t="shared" si="2"/>
        <v>219304</v>
      </c>
      <c r="K14" s="25">
        <f t="shared" si="3"/>
        <v>14045138.199999999</v>
      </c>
      <c r="L14" s="27">
        <v>101700</v>
      </c>
      <c r="M14" s="25">
        <f>L14*M11</f>
        <v>5777577</v>
      </c>
      <c r="N14" s="25"/>
      <c r="O14" s="28">
        <v>117604</v>
      </c>
      <c r="P14" s="25">
        <f>O14*P11</f>
        <v>8267561.1999999993</v>
      </c>
      <c r="Q14" s="25"/>
      <c r="R14" s="27">
        <f t="shared" si="4"/>
        <v>5452</v>
      </c>
      <c r="S14" s="25">
        <f t="shared" si="5"/>
        <v>3715187.51</v>
      </c>
      <c r="T14" s="27">
        <v>2213</v>
      </c>
      <c r="U14" s="25">
        <f>U11*T14</f>
        <v>1384629.8399999999</v>
      </c>
      <c r="V14" s="27">
        <v>3239</v>
      </c>
      <c r="W14" s="25">
        <f>V14*W11</f>
        <v>2330557.67</v>
      </c>
      <c r="X14" s="27">
        <f t="shared" si="6"/>
        <v>5452</v>
      </c>
      <c r="Y14" s="25">
        <f t="shared" si="7"/>
        <v>4244484.2200000007</v>
      </c>
      <c r="Z14" s="27">
        <v>2213</v>
      </c>
      <c r="AA14" s="25">
        <f>Z14*AA11</f>
        <v>1581896.6600000001</v>
      </c>
      <c r="AB14" s="27">
        <v>3239</v>
      </c>
      <c r="AC14" s="25">
        <f>AB14*AC11</f>
        <v>2662587.56</v>
      </c>
      <c r="AD14" s="24">
        <f t="shared" si="8"/>
        <v>143.00900000000001</v>
      </c>
      <c r="AE14" s="25">
        <f t="shared" si="9"/>
        <v>247163.0576</v>
      </c>
      <c r="AF14" s="24">
        <v>71.501999999999995</v>
      </c>
      <c r="AG14" s="25">
        <f t="shared" ref="AG14:AG20" si="12">$AG$11*AF14</f>
        <v>114955.19544</v>
      </c>
      <c r="AH14" s="24">
        <v>71.507000000000005</v>
      </c>
      <c r="AI14" s="25">
        <f t="shared" si="10"/>
        <v>132207.86216000002</v>
      </c>
      <c r="AJ14" s="25">
        <f t="shared" si="11"/>
        <v>27217092.768549997</v>
      </c>
      <c r="AS14" s="56"/>
      <c r="AT14" s="56"/>
      <c r="AU14" s="56"/>
    </row>
    <row r="15" spans="2:47" s="2" customFormat="1" ht="26.45" customHeight="1" x14ac:dyDescent="0.25">
      <c r="B15" s="7">
        <v>3</v>
      </c>
      <c r="C15" s="15" t="s">
        <v>31</v>
      </c>
      <c r="D15" s="24">
        <f t="shared" si="0"/>
        <v>291.59000000000003</v>
      </c>
      <c r="E15" s="25">
        <f t="shared" si="1"/>
        <v>1132656.0242000001</v>
      </c>
      <c r="F15" s="24">
        <v>178</v>
      </c>
      <c r="G15" s="25">
        <f>F15*G11</f>
        <v>641449.70000000007</v>
      </c>
      <c r="H15" s="24">
        <v>113.59</v>
      </c>
      <c r="I15" s="25">
        <f>H15*I11</f>
        <v>491206.32420000003</v>
      </c>
      <c r="J15" s="27">
        <f t="shared" si="2"/>
        <v>17419</v>
      </c>
      <c r="K15" s="25">
        <f t="shared" si="3"/>
        <v>1107064.5449999999</v>
      </c>
      <c r="L15" s="27">
        <v>8709.5</v>
      </c>
      <c r="M15" s="25">
        <f t="shared" ref="M15:M23" si="13">L15*$M$11</f>
        <v>494786.69500000001</v>
      </c>
      <c r="N15" s="25"/>
      <c r="O15" s="28">
        <v>8709.5</v>
      </c>
      <c r="P15" s="25">
        <f>O15*P11</f>
        <v>612277.85</v>
      </c>
      <c r="Q15" s="25"/>
      <c r="R15" s="27">
        <f t="shared" si="4"/>
        <v>228</v>
      </c>
      <c r="S15" s="25">
        <f t="shared" si="5"/>
        <v>153353.94</v>
      </c>
      <c r="T15" s="27">
        <v>114</v>
      </c>
      <c r="U15" s="25">
        <f>U11*T15</f>
        <v>71327.51999999999</v>
      </c>
      <c r="V15" s="27">
        <v>114</v>
      </c>
      <c r="W15" s="25">
        <f>V15*W11</f>
        <v>82026.42</v>
      </c>
      <c r="X15" s="27">
        <f t="shared" si="6"/>
        <v>228</v>
      </c>
      <c r="Y15" s="25">
        <f t="shared" si="7"/>
        <v>175202.04</v>
      </c>
      <c r="Z15" s="27">
        <v>114</v>
      </c>
      <c r="AA15" s="25">
        <f>Z15*AA11</f>
        <v>81489.48000000001</v>
      </c>
      <c r="AB15" s="27">
        <v>114</v>
      </c>
      <c r="AC15" s="25">
        <f>AB15*$AC$11</f>
        <v>93712.56</v>
      </c>
      <c r="AD15" s="25">
        <f t="shared" si="8"/>
        <v>45</v>
      </c>
      <c r="AE15" s="25">
        <f t="shared" si="9"/>
        <v>77773.5</v>
      </c>
      <c r="AF15" s="25">
        <v>22.5</v>
      </c>
      <c r="AG15" s="25">
        <f t="shared" si="12"/>
        <v>36173.699999999997</v>
      </c>
      <c r="AH15" s="25">
        <v>22.5</v>
      </c>
      <c r="AI15" s="25">
        <f t="shared" si="10"/>
        <v>41599.800000000003</v>
      </c>
      <c r="AJ15" s="25">
        <f t="shared" si="11"/>
        <v>2646050.0492000002</v>
      </c>
      <c r="AS15" s="56"/>
      <c r="AT15" s="56"/>
      <c r="AU15" s="56"/>
    </row>
    <row r="16" spans="2:47" ht="34.450000000000003" customHeight="1" x14ac:dyDescent="0.25">
      <c r="B16" s="10">
        <v>4</v>
      </c>
      <c r="C16" s="15" t="s">
        <v>32</v>
      </c>
      <c r="D16" s="24">
        <f t="shared" si="0"/>
        <v>486.74</v>
      </c>
      <c r="E16" s="25">
        <f t="shared" si="1"/>
        <v>1938811.2681799999</v>
      </c>
      <c r="F16" s="24">
        <v>230.374</v>
      </c>
      <c r="G16" s="25">
        <f>F16*G11</f>
        <v>830187.26509999996</v>
      </c>
      <c r="H16" s="24">
        <v>256.36599999999999</v>
      </c>
      <c r="I16" s="25">
        <f>H16*I11</f>
        <v>1108624.0030799999</v>
      </c>
      <c r="J16" s="27">
        <f t="shared" si="2"/>
        <v>52000</v>
      </c>
      <c r="K16" s="25">
        <f t="shared" si="3"/>
        <v>3344034.96</v>
      </c>
      <c r="L16" s="27">
        <v>23096</v>
      </c>
      <c r="M16" s="25">
        <f t="shared" si="13"/>
        <v>1312083.76</v>
      </c>
      <c r="N16" s="25"/>
      <c r="O16" s="28">
        <v>28904</v>
      </c>
      <c r="P16" s="25">
        <f>O16*P11</f>
        <v>2031951.2</v>
      </c>
      <c r="Q16" s="25"/>
      <c r="R16" s="27">
        <f t="shared" si="4"/>
        <v>4686</v>
      </c>
      <c r="S16" s="25">
        <f t="shared" si="5"/>
        <v>3151827.0300000003</v>
      </c>
      <c r="T16" s="27">
        <v>2343</v>
      </c>
      <c r="U16" s="25">
        <f>U11*T16</f>
        <v>1465968.24</v>
      </c>
      <c r="V16" s="27">
        <v>2343</v>
      </c>
      <c r="W16" s="25">
        <f>V16*W11</f>
        <v>1685858.79</v>
      </c>
      <c r="X16" s="27">
        <f t="shared" si="6"/>
        <v>4686</v>
      </c>
      <c r="Y16" s="25">
        <f t="shared" si="7"/>
        <v>3600862.98</v>
      </c>
      <c r="Z16" s="27">
        <v>2343</v>
      </c>
      <c r="AA16" s="25">
        <f>Z16*AA11</f>
        <v>1674823.26</v>
      </c>
      <c r="AB16" s="27">
        <v>2343</v>
      </c>
      <c r="AC16" s="25">
        <f>AB16*AC11</f>
        <v>1926039.72</v>
      </c>
      <c r="AD16" s="25">
        <f t="shared" si="8"/>
        <v>69.599999999999994</v>
      </c>
      <c r="AE16" s="25">
        <f t="shared" si="9"/>
        <v>120289.68</v>
      </c>
      <c r="AF16" s="25">
        <v>34.799999999999997</v>
      </c>
      <c r="AG16" s="25">
        <f t="shared" si="12"/>
        <v>55948.655999999995</v>
      </c>
      <c r="AH16" s="25">
        <v>34.799999999999997</v>
      </c>
      <c r="AI16" s="25">
        <f t="shared" si="10"/>
        <v>64341.023999999998</v>
      </c>
      <c r="AJ16" s="25">
        <f t="shared" si="11"/>
        <v>12155825.918179998</v>
      </c>
    </row>
    <row r="17" spans="1:47" s="58" customFormat="1" ht="20.2" customHeight="1" x14ac:dyDescent="0.25">
      <c r="B17" s="29">
        <v>5</v>
      </c>
      <c r="C17" s="59" t="s">
        <v>59</v>
      </c>
      <c r="D17" s="31">
        <f t="shared" si="0"/>
        <v>256.12</v>
      </c>
      <c r="E17" s="32">
        <f t="shared" si="1"/>
        <v>1005778.7150000001</v>
      </c>
      <c r="F17" s="31">
        <v>141.22</v>
      </c>
      <c r="G17" s="32">
        <f>F17*G11</f>
        <v>508907.45300000004</v>
      </c>
      <c r="H17" s="31">
        <v>114.9</v>
      </c>
      <c r="I17" s="32">
        <f>H17*I11</f>
        <v>496871.26200000005</v>
      </c>
      <c r="J17" s="33">
        <f t="shared" si="2"/>
        <v>35000</v>
      </c>
      <c r="K17" s="32">
        <f t="shared" ref="K17:K22" si="14">N17+Q17</f>
        <v>2235800</v>
      </c>
      <c r="L17" s="33">
        <v>17500</v>
      </c>
      <c r="M17" s="32"/>
      <c r="N17" s="32">
        <f>L17*N11</f>
        <v>999250</v>
      </c>
      <c r="O17" s="28">
        <v>17500</v>
      </c>
      <c r="P17" s="25"/>
      <c r="Q17" s="32">
        <f>O17*Q11</f>
        <v>1236550</v>
      </c>
      <c r="R17" s="27">
        <f t="shared" si="4"/>
        <v>514</v>
      </c>
      <c r="S17" s="25">
        <f t="shared" si="5"/>
        <v>345718.97</v>
      </c>
      <c r="T17" s="27">
        <v>257</v>
      </c>
      <c r="U17" s="25">
        <f>U11*T17</f>
        <v>160799.75999999998</v>
      </c>
      <c r="V17" s="27">
        <v>257</v>
      </c>
      <c r="W17" s="25">
        <f>V17*W11</f>
        <v>184919.21</v>
      </c>
      <c r="X17" s="27">
        <v>514</v>
      </c>
      <c r="Y17" s="25">
        <f t="shared" si="7"/>
        <v>394973.02</v>
      </c>
      <c r="Z17" s="27">
        <v>257</v>
      </c>
      <c r="AA17" s="25">
        <f>Z17*AA11</f>
        <v>183708.74000000002</v>
      </c>
      <c r="AB17" s="27">
        <v>257</v>
      </c>
      <c r="AC17" s="25">
        <f>AB17*AC11</f>
        <v>211264.28</v>
      </c>
      <c r="AD17" s="25">
        <f t="shared" si="8"/>
        <v>68</v>
      </c>
      <c r="AE17" s="25">
        <f t="shared" si="9"/>
        <v>117524.40000000001</v>
      </c>
      <c r="AF17" s="25">
        <v>34</v>
      </c>
      <c r="AG17" s="25">
        <f t="shared" si="12"/>
        <v>54662.48</v>
      </c>
      <c r="AH17" s="25">
        <v>34</v>
      </c>
      <c r="AI17" s="25">
        <f t="shared" si="10"/>
        <v>62861.920000000006</v>
      </c>
      <c r="AJ17" s="25">
        <f t="shared" si="11"/>
        <v>4099795.105</v>
      </c>
      <c r="AS17" s="56"/>
      <c r="AT17" s="56"/>
      <c r="AU17" s="56"/>
    </row>
    <row r="18" spans="1:47" s="2" customFormat="1" ht="35.549999999999997" customHeight="1" x14ac:dyDescent="0.25">
      <c r="B18" s="29">
        <f t="shared" ref="B18:B21" si="15">B17+1</f>
        <v>6</v>
      </c>
      <c r="C18" s="59" t="s">
        <v>34</v>
      </c>
      <c r="D18" s="24">
        <f t="shared" si="0"/>
        <v>93</v>
      </c>
      <c r="E18" s="25">
        <f t="shared" si="1"/>
        <v>366130.83999999997</v>
      </c>
      <c r="F18" s="24">
        <v>50</v>
      </c>
      <c r="G18" s="25">
        <f>F18*G11</f>
        <v>180182.5</v>
      </c>
      <c r="H18" s="24">
        <v>43</v>
      </c>
      <c r="I18" s="25">
        <f>H18*I11</f>
        <v>185948.34</v>
      </c>
      <c r="J18" s="27">
        <f t="shared" si="2"/>
        <v>10330</v>
      </c>
      <c r="K18" s="25">
        <f t="shared" si="14"/>
        <v>659880.39999999991</v>
      </c>
      <c r="L18" s="27">
        <v>5165</v>
      </c>
      <c r="M18" s="25"/>
      <c r="N18" s="32">
        <f>L18*N11</f>
        <v>294921.5</v>
      </c>
      <c r="O18" s="28">
        <v>5165</v>
      </c>
      <c r="P18" s="25"/>
      <c r="Q18" s="32">
        <f>O18*Q11</f>
        <v>364958.89999999997</v>
      </c>
      <c r="R18" s="27">
        <f t="shared" si="4"/>
        <v>52</v>
      </c>
      <c r="S18" s="25">
        <f t="shared" si="5"/>
        <v>34975.46</v>
      </c>
      <c r="T18" s="27">
        <v>26</v>
      </c>
      <c r="U18" s="25">
        <f>U11*T18</f>
        <v>16267.679999999998</v>
      </c>
      <c r="V18" s="27">
        <v>26</v>
      </c>
      <c r="W18" s="25">
        <f>V18*W11</f>
        <v>18707.78</v>
      </c>
      <c r="X18" s="27">
        <f t="shared" si="6"/>
        <v>52</v>
      </c>
      <c r="Y18" s="25">
        <f t="shared" si="7"/>
        <v>39958.36</v>
      </c>
      <c r="Z18" s="27">
        <v>26</v>
      </c>
      <c r="AA18" s="25">
        <f>Z18*AA11</f>
        <v>18585.32</v>
      </c>
      <c r="AB18" s="27">
        <v>26</v>
      </c>
      <c r="AC18" s="25">
        <f t="shared" ref="AC18:AC19" si="16">AB18*$AC$11</f>
        <v>21373.040000000001</v>
      </c>
      <c r="AD18" s="25">
        <f t="shared" si="8"/>
        <v>2.8</v>
      </c>
      <c r="AE18" s="25">
        <f t="shared" si="9"/>
        <v>4839.24</v>
      </c>
      <c r="AF18" s="25">
        <v>1.4</v>
      </c>
      <c r="AG18" s="25">
        <f t="shared" si="12"/>
        <v>2250.808</v>
      </c>
      <c r="AH18" s="25">
        <v>1.4</v>
      </c>
      <c r="AI18" s="25">
        <f t="shared" si="10"/>
        <v>2588.4319999999998</v>
      </c>
      <c r="AJ18" s="25">
        <f t="shared" si="11"/>
        <v>1105784.3</v>
      </c>
      <c r="AS18" s="56"/>
      <c r="AT18" s="56"/>
      <c r="AU18" s="56"/>
    </row>
    <row r="19" spans="1:47" s="2" customFormat="1" ht="36.65" customHeight="1" x14ac:dyDescent="0.25">
      <c r="B19" s="29">
        <f t="shared" si="15"/>
        <v>7</v>
      </c>
      <c r="C19" s="59" t="s">
        <v>35</v>
      </c>
      <c r="D19" s="24">
        <f t="shared" si="0"/>
        <v>108.374</v>
      </c>
      <c r="E19" s="25">
        <f t="shared" si="1"/>
        <v>420462.35031999997</v>
      </c>
      <c r="F19" s="24">
        <v>66.86</v>
      </c>
      <c r="G19" s="25">
        <f>F19*G11</f>
        <v>240940.03899999999</v>
      </c>
      <c r="H19" s="24">
        <v>41.514000000000003</v>
      </c>
      <c r="I19" s="25">
        <f>H19*I11</f>
        <v>179522.31132000001</v>
      </c>
      <c r="J19" s="27">
        <f t="shared" si="2"/>
        <v>10500</v>
      </c>
      <c r="K19" s="25">
        <f t="shared" si="14"/>
        <v>670740</v>
      </c>
      <c r="L19" s="27">
        <v>5250</v>
      </c>
      <c r="M19" s="25"/>
      <c r="N19" s="32">
        <f>L19*N11</f>
        <v>299775</v>
      </c>
      <c r="O19" s="28">
        <v>5250</v>
      </c>
      <c r="P19" s="25"/>
      <c r="Q19" s="32">
        <f>O19*Q11</f>
        <v>370965</v>
      </c>
      <c r="R19" s="27">
        <f t="shared" si="4"/>
        <v>34</v>
      </c>
      <c r="S19" s="25">
        <f t="shared" si="5"/>
        <v>22868.57</v>
      </c>
      <c r="T19" s="27">
        <v>17</v>
      </c>
      <c r="U19" s="25">
        <f>U11*T19</f>
        <v>10636.56</v>
      </c>
      <c r="V19" s="27">
        <v>17</v>
      </c>
      <c r="W19" s="25">
        <f>V19*W11</f>
        <v>12232.01</v>
      </c>
      <c r="X19" s="27">
        <f t="shared" si="6"/>
        <v>34</v>
      </c>
      <c r="Y19" s="25">
        <f t="shared" si="7"/>
        <v>26126.620000000003</v>
      </c>
      <c r="Z19" s="27">
        <v>17</v>
      </c>
      <c r="AA19" s="25">
        <f>Z19*AA11</f>
        <v>12151.94</v>
      </c>
      <c r="AB19" s="27">
        <v>17</v>
      </c>
      <c r="AC19" s="25">
        <f t="shared" si="16"/>
        <v>13974.68</v>
      </c>
      <c r="AD19" s="25">
        <f t="shared" si="8"/>
        <v>18</v>
      </c>
      <c r="AE19" s="25">
        <f t="shared" si="9"/>
        <v>31109.4</v>
      </c>
      <c r="AF19" s="25">
        <v>9</v>
      </c>
      <c r="AG19" s="25">
        <f t="shared" si="12"/>
        <v>14469.48</v>
      </c>
      <c r="AH19" s="25">
        <v>9</v>
      </c>
      <c r="AI19" s="25">
        <f t="shared" si="10"/>
        <v>16639.920000000002</v>
      </c>
      <c r="AJ19" s="25">
        <f t="shared" si="11"/>
        <v>1171306.9403199998</v>
      </c>
      <c r="AS19" s="56"/>
      <c r="AT19" s="56"/>
      <c r="AU19" s="56"/>
    </row>
    <row r="20" spans="1:47" s="2" customFormat="1" ht="39" customHeight="1" x14ac:dyDescent="0.25">
      <c r="B20" s="29">
        <f t="shared" si="15"/>
        <v>8</v>
      </c>
      <c r="C20" s="59" t="s">
        <v>36</v>
      </c>
      <c r="D20" s="24">
        <f t="shared" si="0"/>
        <v>49.79</v>
      </c>
      <c r="E20" s="25">
        <f t="shared" si="1"/>
        <v>193400.68819999998</v>
      </c>
      <c r="F20" s="24">
        <v>30.4</v>
      </c>
      <c r="G20" s="25">
        <f>F20*G11</f>
        <v>109550.95999999999</v>
      </c>
      <c r="H20" s="24">
        <v>19.39</v>
      </c>
      <c r="I20" s="25">
        <f>H20*I11</f>
        <v>83849.728199999998</v>
      </c>
      <c r="J20" s="27">
        <f t="shared" si="2"/>
        <v>7272</v>
      </c>
      <c r="K20" s="25">
        <f t="shared" si="14"/>
        <v>464535.36</v>
      </c>
      <c r="L20" s="27">
        <v>3636</v>
      </c>
      <c r="M20" s="25"/>
      <c r="N20" s="32">
        <f>L20*N11</f>
        <v>207615.6</v>
      </c>
      <c r="O20" s="28">
        <v>3636</v>
      </c>
      <c r="P20" s="25"/>
      <c r="Q20" s="32">
        <f>O20*Q11</f>
        <v>256919.75999999998</v>
      </c>
      <c r="R20" s="27">
        <f t="shared" si="4"/>
        <v>78</v>
      </c>
      <c r="S20" s="25">
        <f t="shared" si="5"/>
        <v>52463.189999999995</v>
      </c>
      <c r="T20" s="27">
        <v>39</v>
      </c>
      <c r="U20" s="25">
        <f>U11*T20</f>
        <v>24401.519999999997</v>
      </c>
      <c r="V20" s="27">
        <v>39</v>
      </c>
      <c r="W20" s="25">
        <f>V20*W11</f>
        <v>28061.67</v>
      </c>
      <c r="X20" s="27">
        <f t="shared" si="6"/>
        <v>78</v>
      </c>
      <c r="Y20" s="25">
        <f t="shared" si="7"/>
        <v>59937.54</v>
      </c>
      <c r="Z20" s="27">
        <v>39</v>
      </c>
      <c r="AA20" s="25">
        <f>Z20*$AA$11</f>
        <v>27877.980000000003</v>
      </c>
      <c r="AB20" s="27">
        <v>39</v>
      </c>
      <c r="AC20" s="25">
        <f>AB20*AC11</f>
        <v>32059.559999999998</v>
      </c>
      <c r="AD20" s="25">
        <f t="shared" si="8"/>
        <v>18</v>
      </c>
      <c r="AE20" s="25">
        <f t="shared" si="9"/>
        <v>31109.4</v>
      </c>
      <c r="AF20" s="25">
        <v>9</v>
      </c>
      <c r="AG20" s="25">
        <f t="shared" si="12"/>
        <v>14469.48</v>
      </c>
      <c r="AH20" s="25">
        <v>9</v>
      </c>
      <c r="AI20" s="25">
        <f t="shared" si="10"/>
        <v>16639.920000000002</v>
      </c>
      <c r="AJ20" s="25">
        <f t="shared" si="11"/>
        <v>801446.17819999997</v>
      </c>
      <c r="AS20" s="56"/>
      <c r="AT20" s="56"/>
      <c r="AU20" s="56"/>
    </row>
    <row r="21" spans="1:47" s="58" customFormat="1" ht="26.45" customHeight="1" x14ac:dyDescent="0.25">
      <c r="B21" s="29">
        <f t="shared" si="15"/>
        <v>9</v>
      </c>
      <c r="C21" s="59" t="s">
        <v>37</v>
      </c>
      <c r="D21" s="31">
        <f t="shared" si="0"/>
        <v>181.65800000000002</v>
      </c>
      <c r="E21" s="32">
        <f t="shared" si="1"/>
        <v>706027.10800000001</v>
      </c>
      <c r="F21" s="31">
        <v>110.348</v>
      </c>
      <c r="G21" s="32">
        <f>F21*G11</f>
        <v>397655.57020000002</v>
      </c>
      <c r="H21" s="31">
        <v>71.31</v>
      </c>
      <c r="I21" s="32">
        <f>H21*I11</f>
        <v>308371.53779999999</v>
      </c>
      <c r="J21" s="33">
        <f t="shared" si="2"/>
        <v>19710</v>
      </c>
      <c r="K21" s="32">
        <f t="shared" si="14"/>
        <v>1259074.7999999998</v>
      </c>
      <c r="L21" s="33">
        <v>9855</v>
      </c>
      <c r="M21" s="32"/>
      <c r="N21" s="32">
        <f>L21*N11</f>
        <v>562720.5</v>
      </c>
      <c r="O21" s="28">
        <v>9855</v>
      </c>
      <c r="P21" s="25"/>
      <c r="Q21" s="32">
        <f>O21*Q11</f>
        <v>696354.29999999993</v>
      </c>
      <c r="R21" s="27">
        <f t="shared" si="4"/>
        <v>2296</v>
      </c>
      <c r="S21" s="25">
        <f t="shared" si="5"/>
        <v>1544301.0799999998</v>
      </c>
      <c r="T21" s="27">
        <v>1148</v>
      </c>
      <c r="U21" s="25">
        <f>U11*T21</f>
        <v>718280.6399999999</v>
      </c>
      <c r="V21" s="27">
        <v>1148</v>
      </c>
      <c r="W21" s="25">
        <f>V21*W11</f>
        <v>826020.44</v>
      </c>
      <c r="X21" s="27">
        <v>2296</v>
      </c>
      <c r="Y21" s="25">
        <f t="shared" si="7"/>
        <v>1764315.28</v>
      </c>
      <c r="Z21" s="27">
        <v>1148</v>
      </c>
      <c r="AA21" s="25">
        <f>AA11*Z21</f>
        <v>820613.3600000001</v>
      </c>
      <c r="AB21" s="27">
        <v>1148</v>
      </c>
      <c r="AC21" s="25">
        <f>AC11*AB21</f>
        <v>943701.91999999993</v>
      </c>
      <c r="AD21" s="25">
        <f t="shared" si="8"/>
        <v>24</v>
      </c>
      <c r="AE21" s="25">
        <f t="shared" si="9"/>
        <v>41479.199999999997</v>
      </c>
      <c r="AF21" s="25">
        <v>12</v>
      </c>
      <c r="AG21" s="25">
        <f>AF21*AG11</f>
        <v>19292.64</v>
      </c>
      <c r="AH21" s="25">
        <v>12</v>
      </c>
      <c r="AI21" s="25">
        <f>AH21*AI11</f>
        <v>22186.560000000001</v>
      </c>
      <c r="AJ21" s="25">
        <f t="shared" si="11"/>
        <v>5315197.4680000003</v>
      </c>
      <c r="AS21" s="56"/>
      <c r="AT21" s="56"/>
      <c r="AU21" s="56"/>
    </row>
    <row r="22" spans="1:47" s="2" customFormat="1" ht="35.549999999999997" customHeight="1" x14ac:dyDescent="0.25">
      <c r="B22" s="7">
        <v>10</v>
      </c>
      <c r="C22" s="15" t="s">
        <v>38</v>
      </c>
      <c r="D22" s="24">
        <f t="shared" si="0"/>
        <v>368.08</v>
      </c>
      <c r="E22" s="25">
        <f t="shared" si="1"/>
        <v>1459074.6412</v>
      </c>
      <c r="F22" s="24">
        <v>184.04</v>
      </c>
      <c r="G22" s="25">
        <f>F22*G11</f>
        <v>663215.74600000004</v>
      </c>
      <c r="H22" s="24">
        <v>184.04</v>
      </c>
      <c r="I22" s="25">
        <f>H22*I11</f>
        <v>795858.89520000003</v>
      </c>
      <c r="J22" s="27">
        <f t="shared" si="2"/>
        <v>25000</v>
      </c>
      <c r="K22" s="25">
        <f t="shared" si="14"/>
        <v>1597000</v>
      </c>
      <c r="L22" s="27">
        <v>12500</v>
      </c>
      <c r="M22" s="25"/>
      <c r="N22" s="25">
        <f>L22*N11</f>
        <v>713750</v>
      </c>
      <c r="O22" s="28">
        <v>12500</v>
      </c>
      <c r="P22" s="25"/>
      <c r="Q22" s="25">
        <f>O22*Q11</f>
        <v>883250</v>
      </c>
      <c r="R22" s="27">
        <f t="shared" si="4"/>
        <v>700</v>
      </c>
      <c r="S22" s="25">
        <f t="shared" si="5"/>
        <v>470823.5</v>
      </c>
      <c r="T22" s="27">
        <v>350</v>
      </c>
      <c r="U22" s="25">
        <f>U11*T22</f>
        <v>218987.99999999997</v>
      </c>
      <c r="V22" s="27">
        <v>350</v>
      </c>
      <c r="W22" s="25">
        <f>W11*V22</f>
        <v>251835.5</v>
      </c>
      <c r="X22" s="27">
        <f t="shared" si="6"/>
        <v>700</v>
      </c>
      <c r="Y22" s="25">
        <f t="shared" si="7"/>
        <v>537901</v>
      </c>
      <c r="Z22" s="27">
        <v>350</v>
      </c>
      <c r="AA22" s="25">
        <f>AA11*Z22</f>
        <v>250187.00000000003</v>
      </c>
      <c r="AB22" s="27">
        <v>350</v>
      </c>
      <c r="AC22" s="25">
        <f>AC11*AB22</f>
        <v>287714</v>
      </c>
      <c r="AD22" s="25">
        <f t="shared" si="8"/>
        <v>30</v>
      </c>
      <c r="AE22" s="25">
        <f t="shared" si="9"/>
        <v>51849</v>
      </c>
      <c r="AF22" s="25">
        <v>15</v>
      </c>
      <c r="AG22" s="25">
        <f>AF22*AG11</f>
        <v>24115.8</v>
      </c>
      <c r="AH22" s="25">
        <v>15</v>
      </c>
      <c r="AI22" s="25">
        <f>AH22*AI11</f>
        <v>27733.200000000001</v>
      </c>
      <c r="AJ22" s="25">
        <f t="shared" si="11"/>
        <v>4116648.1412</v>
      </c>
      <c r="AS22" s="56"/>
      <c r="AT22" s="56"/>
      <c r="AU22" s="56"/>
    </row>
    <row r="23" spans="1:47" s="2" customFormat="1" ht="68.900000000000006" customHeight="1" x14ac:dyDescent="0.25">
      <c r="B23" s="7">
        <v>11</v>
      </c>
      <c r="C23" s="60" t="s">
        <v>39</v>
      </c>
      <c r="D23" s="24">
        <v>0</v>
      </c>
      <c r="E23" s="25">
        <v>0</v>
      </c>
      <c r="F23" s="24">
        <v>0</v>
      </c>
      <c r="G23" s="25">
        <v>0</v>
      </c>
      <c r="H23" s="24">
        <v>0</v>
      </c>
      <c r="I23" s="25">
        <v>0</v>
      </c>
      <c r="J23" s="27">
        <f t="shared" si="2"/>
        <v>86105</v>
      </c>
      <c r="K23" s="25">
        <f t="shared" ref="K23:K24" si="17">M23+P23</f>
        <v>5472403.2750000004</v>
      </c>
      <c r="L23" s="35">
        <v>43052.5</v>
      </c>
      <c r="M23" s="25">
        <f t="shared" si="13"/>
        <v>2445812.5249999999</v>
      </c>
      <c r="N23" s="25">
        <v>0</v>
      </c>
      <c r="O23" s="36">
        <v>43052.5</v>
      </c>
      <c r="P23" s="25">
        <f>O23*P11</f>
        <v>3026590.75</v>
      </c>
      <c r="Q23" s="25">
        <v>0</v>
      </c>
      <c r="R23" s="27">
        <v>0</v>
      </c>
      <c r="S23" s="25">
        <v>0</v>
      </c>
      <c r="T23" s="27">
        <v>0</v>
      </c>
      <c r="U23" s="25">
        <f>U11*T23</f>
        <v>0</v>
      </c>
      <c r="V23" s="27">
        <v>0</v>
      </c>
      <c r="W23" s="25">
        <v>0</v>
      </c>
      <c r="X23" s="25">
        <v>0</v>
      </c>
      <c r="Y23" s="25">
        <v>0</v>
      </c>
      <c r="Z23" s="27">
        <v>0</v>
      </c>
      <c r="AA23" s="25">
        <v>0</v>
      </c>
      <c r="AB23" s="27">
        <v>0</v>
      </c>
      <c r="AC23" s="25">
        <v>0</v>
      </c>
      <c r="AD23" s="25">
        <f t="shared" si="8"/>
        <v>0</v>
      </c>
      <c r="AE23" s="25">
        <f t="shared" si="9"/>
        <v>0</v>
      </c>
      <c r="AF23" s="25">
        <v>0</v>
      </c>
      <c r="AG23" s="25">
        <f>$AG$11*AF23</f>
        <v>0</v>
      </c>
      <c r="AH23" s="25">
        <v>0</v>
      </c>
      <c r="AI23" s="25">
        <f>$AI$11*AH23</f>
        <v>0</v>
      </c>
      <c r="AJ23" s="25">
        <f t="shared" si="11"/>
        <v>5472403.2750000004</v>
      </c>
      <c r="AS23" s="56"/>
      <c r="AT23" s="56"/>
      <c r="AU23" s="56"/>
    </row>
    <row r="24" spans="1:47" ht="70" customHeight="1" x14ac:dyDescent="0.25">
      <c r="A24" s="42"/>
      <c r="B24" s="7">
        <v>12</v>
      </c>
      <c r="C24" s="60" t="s">
        <v>40</v>
      </c>
      <c r="D24" s="24">
        <v>0</v>
      </c>
      <c r="E24" s="25">
        <v>0</v>
      </c>
      <c r="F24" s="24">
        <v>0</v>
      </c>
      <c r="G24" s="25">
        <v>0</v>
      </c>
      <c r="H24" s="24">
        <v>0</v>
      </c>
      <c r="I24" s="25">
        <v>0</v>
      </c>
      <c r="J24" s="27">
        <f t="shared" si="2"/>
        <v>2850</v>
      </c>
      <c r="K24" s="25">
        <f t="shared" si="17"/>
        <v>181131.75</v>
      </c>
      <c r="L24" s="27">
        <v>1425</v>
      </c>
      <c r="M24" s="25">
        <f>L24*M11</f>
        <v>80954.25</v>
      </c>
      <c r="N24" s="25"/>
      <c r="O24" s="28">
        <v>1425</v>
      </c>
      <c r="P24" s="25">
        <f>O24*P11</f>
        <v>100177.5</v>
      </c>
      <c r="Q24" s="25">
        <v>0</v>
      </c>
      <c r="R24" s="27">
        <v>0</v>
      </c>
      <c r="S24" s="25">
        <v>0</v>
      </c>
      <c r="T24" s="27">
        <v>0</v>
      </c>
      <c r="U24" s="25">
        <v>0</v>
      </c>
      <c r="V24" s="27">
        <v>0</v>
      </c>
      <c r="W24" s="25">
        <v>0</v>
      </c>
      <c r="X24" s="25">
        <v>0</v>
      </c>
      <c r="Y24" s="25">
        <v>0</v>
      </c>
      <c r="Z24" s="27">
        <v>0</v>
      </c>
      <c r="AA24" s="25">
        <v>0</v>
      </c>
      <c r="AB24" s="27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f>K24</f>
        <v>181131.75</v>
      </c>
      <c r="AR24" s="42"/>
    </row>
    <row r="25" spans="1:47" ht="53.55" customHeight="1" x14ac:dyDescent="0.25">
      <c r="A25" s="42"/>
      <c r="B25" s="7">
        <v>13</v>
      </c>
      <c r="C25" s="61" t="s">
        <v>60</v>
      </c>
      <c r="D25" s="31">
        <f t="shared" si="0"/>
        <v>8.74</v>
      </c>
      <c r="E25" s="32">
        <f t="shared" si="1"/>
        <v>34645.491099999999</v>
      </c>
      <c r="F25" s="31">
        <v>4.37</v>
      </c>
      <c r="G25" s="32">
        <f>F25*G11</f>
        <v>15747.950500000001</v>
      </c>
      <c r="H25" s="31">
        <v>4.37</v>
      </c>
      <c r="I25" s="32">
        <f>H25*I11</f>
        <v>18897.5406</v>
      </c>
      <c r="J25" s="33">
        <f t="shared" si="2"/>
        <v>2400</v>
      </c>
      <c r="K25" s="32">
        <f>N25+Q25</f>
        <v>153312</v>
      </c>
      <c r="L25" s="33">
        <v>1200</v>
      </c>
      <c r="M25" s="32"/>
      <c r="N25" s="32">
        <f>L25*N11</f>
        <v>68520</v>
      </c>
      <c r="O25" s="28">
        <v>1200</v>
      </c>
      <c r="P25" s="25"/>
      <c r="Q25" s="32">
        <f>O25*Q11</f>
        <v>84792</v>
      </c>
      <c r="R25" s="27"/>
      <c r="S25" s="25"/>
      <c r="T25" s="27"/>
      <c r="U25" s="25"/>
      <c r="V25" s="27"/>
      <c r="W25" s="25"/>
      <c r="X25" s="25"/>
      <c r="Y25" s="25"/>
      <c r="Z25" s="27"/>
      <c r="AA25" s="25"/>
      <c r="AB25" s="27"/>
      <c r="AC25" s="25"/>
      <c r="AD25" s="25"/>
      <c r="AE25" s="25"/>
      <c r="AF25" s="25"/>
      <c r="AG25" s="25"/>
      <c r="AH25" s="25"/>
      <c r="AI25" s="25"/>
      <c r="AJ25" s="25">
        <f>K25+E25</f>
        <v>187957.49109999998</v>
      </c>
      <c r="AR25" s="42"/>
    </row>
    <row r="26" spans="1:47" ht="33.200000000000003" customHeight="1" x14ac:dyDescent="0.25">
      <c r="A26" s="42"/>
      <c r="B26" s="39">
        <v>14</v>
      </c>
      <c r="C26" s="62" t="s">
        <v>61</v>
      </c>
      <c r="D26" s="24"/>
      <c r="E26" s="25"/>
      <c r="F26" s="24"/>
      <c r="G26" s="25"/>
      <c r="H26" s="24"/>
      <c r="I26" s="25"/>
      <c r="J26" s="41">
        <f t="shared" si="2"/>
        <v>147229.14000000001</v>
      </c>
      <c r="K26" s="41">
        <f t="shared" ref="K26:K27" si="18">M26+P26</f>
        <v>9046494.5073000006</v>
      </c>
      <c r="L26" s="41">
        <v>73614.570000000007</v>
      </c>
      <c r="M26" s="41">
        <f>L26*M12</f>
        <v>4043648.3301000004</v>
      </c>
      <c r="N26" s="41"/>
      <c r="O26" s="41">
        <v>73614.570000000007</v>
      </c>
      <c r="P26" s="41">
        <f>O26*P12</f>
        <v>5002846.1771999998</v>
      </c>
      <c r="Q26" s="25"/>
      <c r="U26">
        <f>T26*U11</f>
        <v>0</v>
      </c>
      <c r="V26" s="27"/>
      <c r="W26" s="25">
        <f>V26*W11</f>
        <v>0</v>
      </c>
      <c r="X26" s="25"/>
      <c r="Y26" s="25"/>
      <c r="Z26" s="27"/>
      <c r="AA26" s="25">
        <f>Z26*AA11</f>
        <v>0</v>
      </c>
      <c r="AB26" s="27"/>
      <c r="AC26" s="25">
        <f>AB26*AC11</f>
        <v>0</v>
      </c>
      <c r="AD26" s="25"/>
      <c r="AE26" s="25"/>
      <c r="AF26" s="25"/>
      <c r="AG26" s="25">
        <f>AF26*AG11</f>
        <v>0</v>
      </c>
      <c r="AH26" s="25"/>
      <c r="AI26" s="25">
        <f>AH26*AI11</f>
        <v>0</v>
      </c>
      <c r="AJ26" s="25">
        <f>K26</f>
        <v>9046494.5073000006</v>
      </c>
      <c r="AR26" s="42"/>
    </row>
    <row r="27" spans="1:47" s="2" customFormat="1" ht="37.9" customHeight="1" x14ac:dyDescent="0.25">
      <c r="B27" s="7">
        <v>15</v>
      </c>
      <c r="C27" s="63" t="s">
        <v>62</v>
      </c>
      <c r="D27" s="24">
        <f t="shared" si="0"/>
        <v>71</v>
      </c>
      <c r="E27" s="25">
        <f t="shared" si="1"/>
        <v>274598.13</v>
      </c>
      <c r="F27" s="24">
        <v>45</v>
      </c>
      <c r="G27" s="25">
        <f>F27*G11</f>
        <v>162164.25</v>
      </c>
      <c r="H27" s="24">
        <v>26</v>
      </c>
      <c r="I27" s="25">
        <f>H27*I11</f>
        <v>112433.88</v>
      </c>
      <c r="J27" s="44">
        <f t="shared" si="2"/>
        <v>8000</v>
      </c>
      <c r="K27" s="44">
        <f t="shared" si="18"/>
        <v>508440</v>
      </c>
      <c r="L27" s="44">
        <v>4000</v>
      </c>
      <c r="M27" s="44">
        <f>L27*M11</f>
        <v>227240</v>
      </c>
      <c r="N27" s="44"/>
      <c r="O27" s="44">
        <v>4000</v>
      </c>
      <c r="P27" s="44">
        <f>O27*P11</f>
        <v>281200</v>
      </c>
      <c r="Q27" s="44"/>
      <c r="R27" s="45">
        <f t="shared" si="4"/>
        <v>50</v>
      </c>
      <c r="S27" s="44">
        <f t="shared" si="5"/>
        <v>33630.25</v>
      </c>
      <c r="T27" s="45">
        <v>25</v>
      </c>
      <c r="U27" s="44">
        <f>T27*U11</f>
        <v>15641.999999999998</v>
      </c>
      <c r="V27" s="45">
        <v>25</v>
      </c>
      <c r="W27" s="44">
        <f>V27*W11</f>
        <v>17988.25</v>
      </c>
      <c r="X27" s="44">
        <f t="shared" si="6"/>
        <v>50</v>
      </c>
      <c r="Y27" s="44">
        <f t="shared" si="7"/>
        <v>38421.5</v>
      </c>
      <c r="Z27" s="45">
        <v>25</v>
      </c>
      <c r="AA27" s="44">
        <f>Z27*AA11</f>
        <v>17870.5</v>
      </c>
      <c r="AB27" s="45">
        <v>25</v>
      </c>
      <c r="AC27" s="44">
        <f>AB27*AC11</f>
        <v>20551</v>
      </c>
      <c r="AD27" s="44">
        <f t="shared" si="8"/>
        <v>24</v>
      </c>
      <c r="AE27" s="44">
        <f t="shared" si="9"/>
        <v>41479.199999999997</v>
      </c>
      <c r="AF27" s="44">
        <v>12</v>
      </c>
      <c r="AG27" s="44">
        <f>AF27*AG11</f>
        <v>19292.64</v>
      </c>
      <c r="AH27" s="44">
        <v>12</v>
      </c>
      <c r="AI27" s="44">
        <f>AH27*AI11</f>
        <v>22186.560000000001</v>
      </c>
      <c r="AJ27" s="25">
        <f t="shared" ref="AJ27:AJ30" si="19">AE27+Y27+S27+K27+E27</f>
        <v>896569.08</v>
      </c>
      <c r="AS27" s="56"/>
      <c r="AT27" s="56"/>
      <c r="AU27" s="56"/>
    </row>
    <row r="28" spans="1:47" s="2" customFormat="1" ht="25.2" customHeight="1" x14ac:dyDescent="0.25">
      <c r="B28" s="7">
        <v>16</v>
      </c>
      <c r="C28" s="63" t="s">
        <v>44</v>
      </c>
      <c r="D28" s="31">
        <f t="shared" si="0"/>
        <v>140</v>
      </c>
      <c r="E28" s="32">
        <f t="shared" si="1"/>
        <v>554962.10000000009</v>
      </c>
      <c r="F28" s="31">
        <v>70</v>
      </c>
      <c r="G28" s="32">
        <f>F28*G11</f>
        <v>252255.5</v>
      </c>
      <c r="H28" s="31">
        <v>70</v>
      </c>
      <c r="I28" s="32">
        <f>H28*I11</f>
        <v>302706.60000000003</v>
      </c>
      <c r="J28" s="48">
        <f t="shared" si="2"/>
        <v>6400</v>
      </c>
      <c r="K28" s="48">
        <f t="shared" ref="K28:K30" si="20">N28+Q28</f>
        <v>408832</v>
      </c>
      <c r="L28" s="48">
        <v>3200</v>
      </c>
      <c r="M28" s="44"/>
      <c r="N28" s="48">
        <f>L28*N11</f>
        <v>182720</v>
      </c>
      <c r="O28" s="48">
        <v>3200</v>
      </c>
      <c r="P28" s="44"/>
      <c r="Q28" s="48">
        <f>O28*Q11</f>
        <v>226112</v>
      </c>
      <c r="R28" s="45">
        <f t="shared" si="4"/>
        <v>70</v>
      </c>
      <c r="S28" s="44">
        <f t="shared" si="5"/>
        <v>47082.35</v>
      </c>
      <c r="T28" s="45">
        <v>35</v>
      </c>
      <c r="U28" s="44">
        <f>T28*U11</f>
        <v>21898.799999999999</v>
      </c>
      <c r="V28" s="45">
        <v>35</v>
      </c>
      <c r="W28" s="44">
        <f>V28*W11</f>
        <v>25183.55</v>
      </c>
      <c r="X28" s="44">
        <f t="shared" si="6"/>
        <v>70</v>
      </c>
      <c r="Y28" s="44">
        <f t="shared" si="7"/>
        <v>53790.1</v>
      </c>
      <c r="Z28" s="45">
        <v>35</v>
      </c>
      <c r="AA28" s="44">
        <f>Z28*AA11</f>
        <v>25018.7</v>
      </c>
      <c r="AB28" s="45">
        <v>35</v>
      </c>
      <c r="AC28" s="44">
        <f>AB28*AC11</f>
        <v>28771.399999999998</v>
      </c>
      <c r="AD28" s="44">
        <v>0</v>
      </c>
      <c r="AE28" s="44"/>
      <c r="AF28" s="44">
        <v>0</v>
      </c>
      <c r="AG28" s="44"/>
      <c r="AH28" s="44">
        <v>0</v>
      </c>
      <c r="AI28" s="44"/>
      <c r="AJ28" s="25">
        <f t="shared" si="19"/>
        <v>1064666.55</v>
      </c>
      <c r="AS28" s="56"/>
      <c r="AT28" s="56"/>
      <c r="AU28" s="56"/>
    </row>
    <row r="29" spans="1:47" s="2" customFormat="1" ht="27.55" customHeight="1" x14ac:dyDescent="0.25">
      <c r="B29" s="7">
        <v>17</v>
      </c>
      <c r="C29" s="63" t="s">
        <v>45</v>
      </c>
      <c r="D29" s="31">
        <f t="shared" si="0"/>
        <v>23</v>
      </c>
      <c r="E29" s="32">
        <f t="shared" si="1"/>
        <v>92253.440000000002</v>
      </c>
      <c r="F29" s="31">
        <v>10</v>
      </c>
      <c r="G29" s="32">
        <f>F29*G11</f>
        <v>36036.5</v>
      </c>
      <c r="H29" s="31">
        <v>13</v>
      </c>
      <c r="I29" s="32">
        <f>H29*I11</f>
        <v>56216.94</v>
      </c>
      <c r="J29" s="48">
        <f t="shared" si="2"/>
        <v>2000</v>
      </c>
      <c r="K29" s="48">
        <f t="shared" si="20"/>
        <v>127760</v>
      </c>
      <c r="L29" s="48">
        <v>1000</v>
      </c>
      <c r="M29" s="44"/>
      <c r="N29" s="48">
        <f>L29*N11</f>
        <v>57100</v>
      </c>
      <c r="O29" s="48">
        <v>1000</v>
      </c>
      <c r="P29" s="44"/>
      <c r="Q29" s="48">
        <f>O29*Q11</f>
        <v>70660</v>
      </c>
      <c r="R29" s="45">
        <f t="shared" si="4"/>
        <v>50</v>
      </c>
      <c r="S29" s="44">
        <f t="shared" si="5"/>
        <v>33630.25</v>
      </c>
      <c r="T29" s="45">
        <v>25</v>
      </c>
      <c r="U29" s="44">
        <f>T29*U11</f>
        <v>15641.999999999998</v>
      </c>
      <c r="V29" s="45">
        <v>25</v>
      </c>
      <c r="W29" s="44">
        <f>V29*W11</f>
        <v>17988.25</v>
      </c>
      <c r="X29" s="44">
        <f t="shared" si="6"/>
        <v>50</v>
      </c>
      <c r="Y29" s="44">
        <f t="shared" si="7"/>
        <v>38421.5</v>
      </c>
      <c r="Z29" s="45">
        <v>25</v>
      </c>
      <c r="AA29" s="44">
        <f>Z29*AA11</f>
        <v>17870.5</v>
      </c>
      <c r="AB29" s="45">
        <v>25</v>
      </c>
      <c r="AC29" s="44">
        <f>AB29*AC11</f>
        <v>20551</v>
      </c>
      <c r="AD29" s="44">
        <v>0</v>
      </c>
      <c r="AE29" s="44"/>
      <c r="AF29" s="44">
        <v>0</v>
      </c>
      <c r="AG29" s="44"/>
      <c r="AH29" s="44">
        <v>0</v>
      </c>
      <c r="AI29" s="44"/>
      <c r="AJ29" s="25">
        <f t="shared" si="19"/>
        <v>292065.19</v>
      </c>
      <c r="AS29" s="56"/>
      <c r="AT29" s="56"/>
      <c r="AU29" s="56"/>
    </row>
    <row r="30" spans="1:47" s="2" customFormat="1" ht="37.9" customHeight="1" x14ac:dyDescent="0.25">
      <c r="B30" s="7">
        <v>18</v>
      </c>
      <c r="C30" s="64" t="s">
        <v>46</v>
      </c>
      <c r="D30" s="31">
        <f t="shared" si="0"/>
        <v>40</v>
      </c>
      <c r="E30" s="32">
        <f t="shared" si="1"/>
        <v>158560.6</v>
      </c>
      <c r="F30" s="31">
        <v>20</v>
      </c>
      <c r="G30" s="32">
        <f>F30*G11</f>
        <v>72073</v>
      </c>
      <c r="H30" s="31">
        <v>20</v>
      </c>
      <c r="I30" s="32">
        <f>H30*I11</f>
        <v>86487.6</v>
      </c>
      <c r="J30" s="33">
        <f t="shared" si="2"/>
        <v>3000</v>
      </c>
      <c r="K30" s="32">
        <f t="shared" si="20"/>
        <v>191640</v>
      </c>
      <c r="L30" s="33">
        <v>1500</v>
      </c>
      <c r="M30" s="25"/>
      <c r="N30" s="32">
        <f>L30*N11</f>
        <v>85650</v>
      </c>
      <c r="O30" s="49">
        <v>1500</v>
      </c>
      <c r="P30" s="25"/>
      <c r="Q30" s="32">
        <f>O30*Q11</f>
        <v>105990</v>
      </c>
      <c r="R30" s="27">
        <f t="shared" si="4"/>
        <v>40</v>
      </c>
      <c r="S30" s="25">
        <f t="shared" si="5"/>
        <v>26904.199999999997</v>
      </c>
      <c r="T30" s="27">
        <v>20</v>
      </c>
      <c r="U30" s="25">
        <f>T30*U11</f>
        <v>12513.599999999999</v>
      </c>
      <c r="V30" s="27">
        <v>20</v>
      </c>
      <c r="W30" s="25">
        <f>V30*W11</f>
        <v>14390.599999999999</v>
      </c>
      <c r="X30" s="25">
        <f t="shared" si="6"/>
        <v>40</v>
      </c>
      <c r="Y30" s="25">
        <f t="shared" si="7"/>
        <v>30737.200000000001</v>
      </c>
      <c r="Z30" s="27">
        <v>20</v>
      </c>
      <c r="AA30" s="25">
        <f>Z30*AA11</f>
        <v>14296.400000000001</v>
      </c>
      <c r="AB30" s="27">
        <v>20</v>
      </c>
      <c r="AC30" s="25">
        <f>AB30*AC11</f>
        <v>16440.8</v>
      </c>
      <c r="AD30" s="25">
        <v>0</v>
      </c>
      <c r="AE30" s="25"/>
      <c r="AF30" s="25">
        <v>0</v>
      </c>
      <c r="AG30" s="25"/>
      <c r="AH30" s="25">
        <v>0</v>
      </c>
      <c r="AI30" s="25"/>
      <c r="AJ30" s="25">
        <f t="shared" si="19"/>
        <v>407842</v>
      </c>
      <c r="AS30" s="56"/>
      <c r="AT30" s="56"/>
      <c r="AU30" s="56"/>
    </row>
    <row r="31" spans="1:47" ht="37.9" customHeight="1" x14ac:dyDescent="0.25">
      <c r="A31" s="42"/>
      <c r="B31" s="7">
        <v>19</v>
      </c>
      <c r="C31" s="62" t="s">
        <v>63</v>
      </c>
      <c r="D31" s="24"/>
      <c r="E31" s="25"/>
      <c r="F31" s="24"/>
      <c r="G31" s="25"/>
      <c r="H31" s="24"/>
      <c r="I31" s="25"/>
      <c r="J31" s="50">
        <f t="shared" si="2"/>
        <v>17720</v>
      </c>
      <c r="K31" s="41">
        <f>M31+P31</f>
        <v>1088805.3999999999</v>
      </c>
      <c r="L31" s="50">
        <v>8860</v>
      </c>
      <c r="M31" s="41">
        <f>L31*M12</f>
        <v>486679.8</v>
      </c>
      <c r="N31" s="41"/>
      <c r="O31" s="51">
        <v>8860</v>
      </c>
      <c r="P31" s="41">
        <f>O31*P12</f>
        <v>602125.6</v>
      </c>
      <c r="Q31" s="25"/>
      <c r="R31" s="27"/>
      <c r="S31" s="25"/>
      <c r="T31" s="27"/>
      <c r="U31" s="25"/>
      <c r="V31" s="27"/>
      <c r="W31" s="25"/>
      <c r="X31" s="25"/>
      <c r="Y31" s="25"/>
      <c r="Z31" s="27"/>
      <c r="AA31" s="25"/>
      <c r="AB31" s="27"/>
      <c r="AC31" s="25"/>
      <c r="AD31" s="25"/>
      <c r="AE31" s="25"/>
      <c r="AF31" s="25"/>
      <c r="AG31" s="25"/>
      <c r="AH31" s="25"/>
      <c r="AI31" s="25"/>
      <c r="AJ31" s="25">
        <f>K31</f>
        <v>1088805.3999999999</v>
      </c>
      <c r="AR31" s="42"/>
    </row>
    <row r="32" spans="1:47" ht="25.55" customHeight="1" x14ac:dyDescent="0.25">
      <c r="A32" s="65"/>
      <c r="B32" s="10"/>
      <c r="C32" s="6" t="s">
        <v>48</v>
      </c>
      <c r="D32" s="25">
        <f t="shared" ref="D32:M32" si="21">SUM(D13:D31)</f>
        <v>4226.9849999999988</v>
      </c>
      <c r="E32" s="25">
        <f t="shared" si="21"/>
        <v>16617839.17715</v>
      </c>
      <c r="F32" s="25">
        <f t="shared" si="21"/>
        <v>2304.9549999999999</v>
      </c>
      <c r="G32" s="25">
        <f t="shared" si="21"/>
        <v>8306251.0857499996</v>
      </c>
      <c r="H32" s="25">
        <f t="shared" si="21"/>
        <v>1922.0299999999997</v>
      </c>
      <c r="I32" s="25">
        <f t="shared" si="21"/>
        <v>8311588.0913999993</v>
      </c>
      <c r="J32" s="25">
        <f t="shared" si="21"/>
        <v>688239.14</v>
      </c>
      <c r="K32" s="25">
        <f t="shared" si="21"/>
        <v>43578967.197299995</v>
      </c>
      <c r="L32" s="25">
        <f t="shared" si="21"/>
        <v>333263.57</v>
      </c>
      <c r="M32" s="52">
        <f t="shared" si="21"/>
        <v>15323262.360100001</v>
      </c>
      <c r="N32" s="25">
        <f>SUM(N17:N31)</f>
        <v>3472022.6</v>
      </c>
      <c r="O32" s="25">
        <f>SUM(O13:O31)</f>
        <v>354975.57</v>
      </c>
      <c r="P32" s="52">
        <f>SUM(P13:P31)</f>
        <v>20487130.277199998</v>
      </c>
      <c r="Q32" s="25">
        <f>SUM(Q17:Q31)</f>
        <v>4296551.959999999</v>
      </c>
      <c r="R32" s="25">
        <f t="shared" ref="R32:Y32" si="22">SUM(R13:R31)</f>
        <v>15240</v>
      </c>
      <c r="S32" s="25">
        <f t="shared" si="22"/>
        <v>10298645.25</v>
      </c>
      <c r="T32" s="25">
        <f t="shared" si="22"/>
        <v>7107</v>
      </c>
      <c r="U32" s="25">
        <f t="shared" si="22"/>
        <v>4446707.76</v>
      </c>
      <c r="V32" s="25">
        <f t="shared" si="22"/>
        <v>8133</v>
      </c>
      <c r="W32" s="25">
        <f t="shared" si="22"/>
        <v>5851937.4899999993</v>
      </c>
      <c r="X32" s="25">
        <f t="shared" si="22"/>
        <v>15240</v>
      </c>
      <c r="Y32" s="25">
        <f t="shared" si="22"/>
        <v>11765877.059999997</v>
      </c>
      <c r="Z32" s="25">
        <f>SUM(Z13:Z30)</f>
        <v>7107</v>
      </c>
      <c r="AA32" s="25">
        <f>SUM(AA13:AA31)</f>
        <v>5080225.74</v>
      </c>
      <c r="AB32" s="25">
        <f t="shared" ref="AB32:AI32" si="23">SUM(AB13:AB30)</f>
        <v>8133</v>
      </c>
      <c r="AC32" s="25">
        <f t="shared" si="23"/>
        <v>6685651.3199999994</v>
      </c>
      <c r="AD32" s="25">
        <f t="shared" si="23"/>
        <v>462.40900000000005</v>
      </c>
      <c r="AE32" s="25">
        <f t="shared" si="23"/>
        <v>799182.07759999996</v>
      </c>
      <c r="AF32" s="25">
        <f t="shared" si="23"/>
        <v>231.202</v>
      </c>
      <c r="AG32" s="25">
        <f t="shared" si="23"/>
        <v>371708.07944</v>
      </c>
      <c r="AH32" s="25">
        <f t="shared" si="23"/>
        <v>231.20700000000002</v>
      </c>
      <c r="AI32" s="25">
        <f t="shared" si="23"/>
        <v>427473.99815999996</v>
      </c>
      <c r="AJ32" s="25">
        <f>SUM(AJ13:AJ31)</f>
        <v>83060510.762049988</v>
      </c>
      <c r="AK32" s="65"/>
      <c r="AL32" s="65"/>
      <c r="AM32" s="65"/>
      <c r="AN32" s="66"/>
      <c r="AO32" s="65"/>
      <c r="AP32" s="65"/>
      <c r="AQ32" s="65"/>
      <c r="AR32" s="65"/>
    </row>
    <row r="33" spans="2:36" ht="23.95" customHeight="1" x14ac:dyDescent="0.25">
      <c r="B33" s="67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68"/>
      <c r="O33" s="69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1"/>
    </row>
    <row r="34" spans="2:36" ht="12.55" x14ac:dyDescent="0.2">
      <c r="B34" s="1"/>
      <c r="J34" s="72"/>
      <c r="L34" s="2"/>
      <c r="O34" s="2"/>
    </row>
    <row r="35" spans="2:36" ht="12.55" x14ac:dyDescent="0.2">
      <c r="B35" s="1"/>
      <c r="J35" s="2"/>
      <c r="L35" s="2"/>
      <c r="O35" s="2"/>
    </row>
    <row r="36" spans="2:36" ht="12.55" x14ac:dyDescent="0.2">
      <c r="B36" s="1"/>
      <c r="J36" s="2"/>
      <c r="L36" s="2"/>
      <c r="O36" s="2"/>
    </row>
    <row r="37" spans="2:36" ht="12.7" customHeight="1" x14ac:dyDescent="0.2">
      <c r="J37" s="56"/>
      <c r="L37" s="56"/>
      <c r="O37" s="56"/>
    </row>
    <row r="38" spans="2:36" ht="12.7" customHeight="1" x14ac:dyDescent="0.2">
      <c r="J38" s="56"/>
      <c r="L38" s="56"/>
      <c r="O38" s="56"/>
    </row>
    <row r="39" spans="2:36" ht="12.7" customHeight="1" x14ac:dyDescent="0.2">
      <c r="J39" s="56"/>
      <c r="L39" s="56"/>
      <c r="O39" s="56"/>
    </row>
    <row r="40" spans="2:36" ht="12.7" customHeight="1" x14ac:dyDescent="0.2">
      <c r="J40" s="56"/>
      <c r="L40" s="56"/>
      <c r="O40" s="56"/>
    </row>
    <row r="41" spans="2:36" ht="12.55" x14ac:dyDescent="0.2">
      <c r="J41" s="56"/>
      <c r="L41" s="56"/>
      <c r="N41" s="2" t="s">
        <v>26</v>
      </c>
      <c r="O41" s="56"/>
    </row>
  </sheetData>
  <mergeCells count="21">
    <mergeCell ref="AG3:AG5"/>
    <mergeCell ref="AH3:AJ5"/>
    <mergeCell ref="AG6:AJ6"/>
    <mergeCell ref="J7:AJ7"/>
    <mergeCell ref="B8:B9"/>
    <mergeCell ref="C8:C9"/>
    <mergeCell ref="D8:E8"/>
    <mergeCell ref="F8:G8"/>
    <mergeCell ref="H8:I8"/>
    <mergeCell ref="J8:K8"/>
    <mergeCell ref="L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C33:M33"/>
  </mergeCells>
  <pageMargins left="0.23611099999999999" right="0.23611099999999999" top="0.74791700000000005" bottom="0.74791700000000005" header="0.51181100000000002" footer="0.51181100000000002"/>
  <pageSetup paperSize="9" scale="40" firstPageNumber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35"/>
  <sheetViews>
    <sheetView view="pageBreakPreview" topLeftCell="U1" zoomScale="75" workbookViewId="0">
      <selection activeCell="K22" sqref="K22"/>
    </sheetView>
  </sheetViews>
  <sheetFormatPr defaultRowHeight="12.7" customHeight="1" x14ac:dyDescent="0.2"/>
  <cols>
    <col min="2" max="2" width="38.33203125" customWidth="1"/>
    <col min="3" max="3" width="12.21875" customWidth="1"/>
    <col min="4" max="4" width="15.77734375" customWidth="1"/>
    <col min="5" max="5" width="11.5546875" customWidth="1"/>
    <col min="6" max="6" width="15.21875" customWidth="1"/>
    <col min="7" max="7" width="10.5546875" customWidth="1"/>
    <col min="8" max="8" width="15.5546875" customWidth="1"/>
    <col min="9" max="9" width="16.21875" customWidth="1"/>
    <col min="10" max="10" width="15.6640625" customWidth="1"/>
    <col min="11" max="11" width="16.21875" customWidth="1"/>
    <col min="12" max="12" width="18.109375" customWidth="1"/>
    <col min="13" max="13" width="14.6640625" customWidth="1"/>
    <col min="14" max="14" width="13.77734375" customWidth="1"/>
    <col min="15" max="15" width="17.44140625" customWidth="1"/>
    <col min="16" max="16" width="15.44140625" customWidth="1"/>
    <col min="17" max="17" width="16.77734375" customWidth="1"/>
    <col min="18" max="18" width="17.88671875" customWidth="1"/>
    <col min="19" max="19" width="11.5546875" customWidth="1"/>
    <col min="20" max="20" width="14.21875" customWidth="1"/>
    <col min="21" max="21" width="9.88671875" customWidth="1"/>
    <col min="22" max="22" width="14.44140625" customWidth="1"/>
    <col min="23" max="23" width="13.77734375" customWidth="1"/>
    <col min="24" max="24" width="17.33203125" customWidth="1"/>
    <col min="25" max="25" width="12.88671875" customWidth="1"/>
    <col min="26" max="26" width="15.6640625" customWidth="1"/>
    <col min="27" max="27" width="12.6640625" customWidth="1"/>
    <col min="28" max="28" width="17.33203125" customWidth="1"/>
    <col min="29" max="29" width="14.77734375" customWidth="1"/>
    <col min="30" max="30" width="14" customWidth="1"/>
    <col min="31" max="31" width="11.44140625" customWidth="1"/>
    <col min="32" max="32" width="14.44140625" customWidth="1"/>
    <col min="33" max="33" width="11.109375" customWidth="1"/>
    <col min="34" max="34" width="13.44140625" customWidth="1"/>
    <col min="35" max="35" width="17.109375" customWidth="1"/>
  </cols>
  <sheetData>
    <row r="1" spans="1:36" ht="13.15" x14ac:dyDescent="0.25">
      <c r="A1" s="1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6" ht="17.55" x14ac:dyDescent="0.3">
      <c r="A2" s="73"/>
      <c r="B2" s="3"/>
      <c r="C2" s="3"/>
      <c r="D2" s="3"/>
      <c r="E2" s="3"/>
      <c r="F2" s="3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3"/>
      <c r="AA2" s="3"/>
      <c r="AB2" s="3"/>
      <c r="AC2" s="4"/>
      <c r="AD2" s="4"/>
      <c r="AE2" s="4"/>
      <c r="AF2" s="4"/>
      <c r="AG2" s="125"/>
      <c r="AH2" s="125"/>
      <c r="AI2" s="74"/>
      <c r="AJ2" s="75"/>
    </row>
    <row r="3" spans="1:36" ht="17.55" x14ac:dyDescent="0.3">
      <c r="A3" s="73"/>
      <c r="B3" s="3"/>
      <c r="C3" s="3"/>
      <c r="D3" s="3"/>
      <c r="E3" s="3"/>
      <c r="F3" s="3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3"/>
      <c r="AA3" s="3"/>
      <c r="AB3" s="3"/>
      <c r="AC3" s="4"/>
      <c r="AD3" s="4"/>
      <c r="AE3" s="4"/>
      <c r="AF3" s="4"/>
      <c r="AG3" s="126" t="s">
        <v>64</v>
      </c>
      <c r="AH3" s="127"/>
      <c r="AI3" s="127"/>
      <c r="AJ3" s="75"/>
    </row>
    <row r="4" spans="1:36" ht="35.25" customHeight="1" x14ac:dyDescent="0.3">
      <c r="A4" s="73"/>
      <c r="B4" s="3"/>
      <c r="C4" s="3"/>
      <c r="D4" s="3"/>
      <c r="E4" s="3"/>
      <c r="F4" s="3"/>
      <c r="G4" s="3"/>
      <c r="H4" s="3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3"/>
      <c r="AA4" s="3"/>
      <c r="AB4" s="3"/>
      <c r="AC4" s="4"/>
      <c r="AD4" s="4"/>
      <c r="AE4" s="4"/>
      <c r="AF4" s="4"/>
      <c r="AG4" s="127"/>
      <c r="AH4" s="127"/>
      <c r="AI4" s="127"/>
      <c r="AJ4" s="75"/>
    </row>
    <row r="5" spans="1:36" ht="73.599999999999994" customHeight="1" x14ac:dyDescent="0.3">
      <c r="A5" s="73"/>
      <c r="B5" s="3"/>
      <c r="C5" s="3"/>
      <c r="D5" s="3"/>
      <c r="E5" s="3"/>
      <c r="F5" s="3"/>
      <c r="G5" s="3"/>
      <c r="H5" s="3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3"/>
      <c r="AA5" s="3"/>
      <c r="AB5" s="3"/>
      <c r="AC5" s="4"/>
      <c r="AD5" s="4"/>
      <c r="AE5" s="4"/>
      <c r="AF5" s="4"/>
      <c r="AG5" s="128" t="s">
        <v>65</v>
      </c>
      <c r="AH5" s="128"/>
      <c r="AI5" s="128"/>
      <c r="AJ5" s="75"/>
    </row>
    <row r="6" spans="1:36" ht="40.549999999999997" customHeight="1" x14ac:dyDescent="0.25">
      <c r="A6" s="73"/>
      <c r="B6" s="3"/>
      <c r="C6" s="3"/>
      <c r="D6" s="3"/>
      <c r="E6" s="3"/>
      <c r="F6" s="3"/>
      <c r="G6" s="3"/>
      <c r="H6" s="3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</row>
    <row r="7" spans="1:36" ht="15.85" customHeight="1" x14ac:dyDescent="0.25">
      <c r="A7" s="130" t="s">
        <v>2</v>
      </c>
      <c r="B7" s="131" t="s">
        <v>3</v>
      </c>
      <c r="C7" s="122" t="s">
        <v>4</v>
      </c>
      <c r="D7" s="122"/>
      <c r="E7" s="122" t="s">
        <v>4</v>
      </c>
      <c r="F7" s="122"/>
      <c r="G7" s="122" t="s">
        <v>4</v>
      </c>
      <c r="H7" s="122"/>
      <c r="I7" s="122" t="s">
        <v>5</v>
      </c>
      <c r="J7" s="122"/>
      <c r="K7" s="123" t="s">
        <v>5</v>
      </c>
      <c r="L7" s="123"/>
      <c r="M7" s="123"/>
      <c r="N7" s="123"/>
      <c r="O7" s="123"/>
      <c r="P7" s="123"/>
      <c r="Q7" s="122" t="s">
        <v>6</v>
      </c>
      <c r="R7" s="122"/>
      <c r="S7" s="122" t="s">
        <v>6</v>
      </c>
      <c r="T7" s="122"/>
      <c r="U7" s="122" t="s">
        <v>6</v>
      </c>
      <c r="V7" s="122"/>
      <c r="W7" s="122" t="s">
        <v>7</v>
      </c>
      <c r="X7" s="122"/>
      <c r="Y7" s="122" t="s">
        <v>7</v>
      </c>
      <c r="Z7" s="122"/>
      <c r="AA7" s="122" t="s">
        <v>7</v>
      </c>
      <c r="AB7" s="122"/>
      <c r="AC7" s="123" t="s">
        <v>8</v>
      </c>
      <c r="AD7" s="123"/>
      <c r="AE7" s="123" t="s">
        <v>8</v>
      </c>
      <c r="AF7" s="123"/>
      <c r="AG7" s="123" t="s">
        <v>8</v>
      </c>
      <c r="AH7" s="123"/>
      <c r="AI7" s="77" t="s">
        <v>9</v>
      </c>
    </row>
    <row r="8" spans="1:36" ht="45.1" x14ac:dyDescent="0.2">
      <c r="A8" s="130"/>
      <c r="B8" s="131"/>
      <c r="C8" s="79" t="s">
        <v>10</v>
      </c>
      <c r="D8" s="79" t="s">
        <v>11</v>
      </c>
      <c r="E8" s="79" t="s">
        <v>12</v>
      </c>
      <c r="F8" s="79" t="s">
        <v>66</v>
      </c>
      <c r="G8" s="79" t="s">
        <v>12</v>
      </c>
      <c r="H8" s="79" t="s">
        <v>67</v>
      </c>
      <c r="I8" s="79" t="s">
        <v>15</v>
      </c>
      <c r="J8" s="79" t="s">
        <v>16</v>
      </c>
      <c r="K8" s="79" t="s">
        <v>17</v>
      </c>
      <c r="L8" s="79" t="s">
        <v>68</v>
      </c>
      <c r="M8" s="80" t="s">
        <v>69</v>
      </c>
      <c r="N8" s="79" t="s">
        <v>17</v>
      </c>
      <c r="O8" s="79" t="s">
        <v>70</v>
      </c>
      <c r="P8" s="80" t="s">
        <v>71</v>
      </c>
      <c r="Q8" s="79" t="s">
        <v>22</v>
      </c>
      <c r="R8" s="79" t="s">
        <v>11</v>
      </c>
      <c r="S8" s="79" t="s">
        <v>22</v>
      </c>
      <c r="T8" s="79" t="s">
        <v>66</v>
      </c>
      <c r="U8" s="79" t="s">
        <v>22</v>
      </c>
      <c r="V8" s="79" t="s">
        <v>67</v>
      </c>
      <c r="W8" s="79" t="s">
        <v>23</v>
      </c>
      <c r="X8" s="79" t="s">
        <v>11</v>
      </c>
      <c r="Y8" s="79" t="s">
        <v>22</v>
      </c>
      <c r="Z8" s="79" t="s">
        <v>66</v>
      </c>
      <c r="AA8" s="79" t="s">
        <v>22</v>
      </c>
      <c r="AB8" s="79" t="s">
        <v>67</v>
      </c>
      <c r="AC8" s="79" t="s">
        <v>23</v>
      </c>
      <c r="AD8" s="79" t="s">
        <v>11</v>
      </c>
      <c r="AE8" s="79" t="s">
        <v>22</v>
      </c>
      <c r="AF8" s="79" t="s">
        <v>66</v>
      </c>
      <c r="AG8" s="79" t="s">
        <v>22</v>
      </c>
      <c r="AH8" s="79" t="s">
        <v>67</v>
      </c>
      <c r="AI8" s="79" t="s">
        <v>24</v>
      </c>
    </row>
    <row r="9" spans="1:36" ht="15.05" x14ac:dyDescent="0.25">
      <c r="A9" s="81">
        <v>1</v>
      </c>
      <c r="B9" s="76" t="s">
        <v>25</v>
      </c>
      <c r="C9" s="79">
        <v>3</v>
      </c>
      <c r="D9" s="79">
        <v>4</v>
      </c>
      <c r="E9" s="79">
        <v>5</v>
      </c>
      <c r="F9" s="79">
        <v>6</v>
      </c>
      <c r="G9" s="79">
        <v>7</v>
      </c>
      <c r="H9" s="79">
        <v>8</v>
      </c>
      <c r="I9" s="79">
        <v>8</v>
      </c>
      <c r="J9" s="79">
        <v>10</v>
      </c>
      <c r="K9" s="79">
        <v>11</v>
      </c>
      <c r="L9" s="79">
        <v>12</v>
      </c>
      <c r="M9" s="80">
        <v>13</v>
      </c>
      <c r="N9" s="79">
        <v>14</v>
      </c>
      <c r="O9" s="79">
        <v>15</v>
      </c>
      <c r="P9" s="80">
        <v>16</v>
      </c>
      <c r="Q9" s="79">
        <v>17</v>
      </c>
      <c r="R9" s="79">
        <v>18</v>
      </c>
      <c r="S9" s="79">
        <v>19</v>
      </c>
      <c r="T9" s="79">
        <v>20</v>
      </c>
      <c r="U9" s="79">
        <v>21</v>
      </c>
      <c r="V9" s="79">
        <v>22</v>
      </c>
      <c r="W9" s="79">
        <v>23</v>
      </c>
      <c r="X9" s="79">
        <v>24</v>
      </c>
      <c r="Y9" s="79">
        <v>25</v>
      </c>
      <c r="Z9" s="79">
        <v>26</v>
      </c>
      <c r="AA9" s="79">
        <v>27</v>
      </c>
      <c r="AB9" s="79">
        <v>28</v>
      </c>
      <c r="AC9" s="79">
        <v>29</v>
      </c>
      <c r="AD9" s="79">
        <v>30</v>
      </c>
      <c r="AE9" s="79">
        <v>31</v>
      </c>
      <c r="AF9" s="79">
        <v>32</v>
      </c>
      <c r="AG9" s="79">
        <v>33</v>
      </c>
      <c r="AH9" s="79">
        <v>34</v>
      </c>
      <c r="AI9" s="79">
        <v>35</v>
      </c>
    </row>
    <row r="10" spans="1:36" ht="15.05" x14ac:dyDescent="0.25">
      <c r="A10" s="81"/>
      <c r="B10" s="76" t="s">
        <v>27</v>
      </c>
      <c r="C10" s="82"/>
      <c r="D10" s="83"/>
      <c r="E10" s="77"/>
      <c r="F10" s="84">
        <v>4324.38</v>
      </c>
      <c r="G10" s="82"/>
      <c r="H10" s="84">
        <v>4973.04</v>
      </c>
      <c r="I10" s="82"/>
      <c r="J10" s="82"/>
      <c r="K10" s="85"/>
      <c r="L10" s="84">
        <v>70.3</v>
      </c>
      <c r="M10" s="86">
        <v>70.66</v>
      </c>
      <c r="N10" s="82"/>
      <c r="O10" s="84">
        <v>87</v>
      </c>
      <c r="P10" s="86">
        <v>87.44</v>
      </c>
      <c r="Q10" s="85"/>
      <c r="R10" s="82"/>
      <c r="S10" s="82"/>
      <c r="T10" s="84">
        <v>719.53</v>
      </c>
      <c r="U10" s="82"/>
      <c r="V10" s="84">
        <v>827.46</v>
      </c>
      <c r="W10" s="87"/>
      <c r="X10" s="87"/>
      <c r="Y10" s="82"/>
      <c r="Z10" s="88">
        <v>822.04</v>
      </c>
      <c r="AA10" s="82"/>
      <c r="AB10" s="89">
        <v>945.35</v>
      </c>
      <c r="AC10" s="82"/>
      <c r="AD10" s="82"/>
      <c r="AE10" s="82"/>
      <c r="AF10" s="78">
        <v>1848.88</v>
      </c>
      <c r="AG10" s="82"/>
      <c r="AH10" s="89">
        <v>2126.21</v>
      </c>
      <c r="AI10" s="82"/>
    </row>
    <row r="11" spans="1:36" ht="15.05" x14ac:dyDescent="0.25">
      <c r="A11" s="81"/>
      <c r="B11" s="5" t="s">
        <v>28</v>
      </c>
      <c r="C11" s="82"/>
      <c r="D11" s="83"/>
      <c r="E11" s="77"/>
      <c r="F11" s="87"/>
      <c r="G11" s="82"/>
      <c r="H11" s="82"/>
      <c r="I11" s="82"/>
      <c r="J11" s="82"/>
      <c r="K11" s="85"/>
      <c r="L11" s="21">
        <v>67.959999999999994</v>
      </c>
      <c r="M11" s="90"/>
      <c r="N11" s="82"/>
      <c r="O11" s="91">
        <v>84.1</v>
      </c>
      <c r="P11" s="90"/>
      <c r="Q11" s="85"/>
      <c r="R11" s="82"/>
      <c r="S11" s="82"/>
      <c r="T11" s="87"/>
      <c r="U11" s="82"/>
      <c r="V11" s="87"/>
      <c r="W11" s="87"/>
      <c r="X11" s="87"/>
      <c r="Y11" s="82"/>
      <c r="Z11" s="82"/>
      <c r="AA11" s="82"/>
      <c r="AB11" s="82"/>
      <c r="AC11" s="82"/>
      <c r="AD11" s="82"/>
      <c r="AE11" s="82"/>
      <c r="AF11" s="88"/>
      <c r="AG11" s="82"/>
      <c r="AH11" s="88"/>
      <c r="AI11" s="82"/>
    </row>
    <row r="12" spans="1:36" ht="30.05" x14ac:dyDescent="0.25">
      <c r="A12" s="78">
        <v>1</v>
      </c>
      <c r="B12" s="85" t="s">
        <v>29</v>
      </c>
      <c r="C12" s="92">
        <f t="shared" ref="C12:C29" si="0">E12+G12</f>
        <v>850</v>
      </c>
      <c r="D12" s="46">
        <f t="shared" ref="D12:D29" si="1">F12+H12</f>
        <v>3902754</v>
      </c>
      <c r="E12" s="92">
        <v>500</v>
      </c>
      <c r="F12" s="46">
        <f>E12*F10</f>
        <v>2162190</v>
      </c>
      <c r="G12" s="92">
        <v>350</v>
      </c>
      <c r="H12" s="46">
        <f>G12*H10</f>
        <v>1740564</v>
      </c>
      <c r="I12" s="46">
        <f t="shared" ref="I12:I30" si="2">K12+N12</f>
        <v>16000</v>
      </c>
      <c r="J12" s="46">
        <f t="shared" ref="J12:J15" si="3">L12+O12</f>
        <v>696000</v>
      </c>
      <c r="K12" s="46">
        <v>8000</v>
      </c>
      <c r="L12" s="46">
        <f>K12*$M$11</f>
        <v>0</v>
      </c>
      <c r="M12" s="46"/>
      <c r="N12" s="93">
        <v>8000</v>
      </c>
      <c r="O12" s="46">
        <f>N12*O10</f>
        <v>696000</v>
      </c>
      <c r="P12" s="46"/>
      <c r="Q12" s="94">
        <f t="shared" ref="Q12:Q29" si="4">S12+U12</f>
        <v>990</v>
      </c>
      <c r="R12" s="46">
        <f t="shared" ref="R12:R29" si="5">T12+V12</f>
        <v>765760.05</v>
      </c>
      <c r="S12" s="94">
        <v>495</v>
      </c>
      <c r="T12" s="46">
        <f>T10*S12</f>
        <v>356167.35</v>
      </c>
      <c r="U12" s="94">
        <v>495</v>
      </c>
      <c r="V12" s="46">
        <f>U12*V10</f>
        <v>409592.7</v>
      </c>
      <c r="W12" s="94">
        <f t="shared" ref="W12:W29" si="6">Y12+AA12</f>
        <v>990</v>
      </c>
      <c r="X12" s="46">
        <f t="shared" ref="X12:X29" si="7">Z12+AB12</f>
        <v>874858.05</v>
      </c>
      <c r="Y12" s="94">
        <v>495</v>
      </c>
      <c r="Z12" s="46">
        <f>Y12*Z10</f>
        <v>406909.8</v>
      </c>
      <c r="AA12" s="94">
        <v>495</v>
      </c>
      <c r="AB12" s="46">
        <f>AA12*AB10</f>
        <v>467948.25</v>
      </c>
      <c r="AC12" s="46">
        <f t="shared" ref="AC12:AC26" si="8">AE12+AG12</f>
        <v>20</v>
      </c>
      <c r="AD12" s="46">
        <f t="shared" ref="AD12:AD26" si="9">AF12+AH12</f>
        <v>39750.9</v>
      </c>
      <c r="AE12" s="46">
        <v>10</v>
      </c>
      <c r="AF12" s="46">
        <f>AF10*AE12</f>
        <v>18488.800000000003</v>
      </c>
      <c r="AG12" s="46">
        <v>10</v>
      </c>
      <c r="AH12" s="46">
        <f>AG12*AH10</f>
        <v>21262.1</v>
      </c>
      <c r="AI12" s="46">
        <f t="shared" ref="AI12:AI22" si="10">X12+R12+J12+D12+AD12</f>
        <v>6279123</v>
      </c>
    </row>
    <row r="13" spans="1:36" ht="30.05" x14ac:dyDescent="0.25">
      <c r="A13" s="78"/>
      <c r="B13" s="85" t="s">
        <v>30</v>
      </c>
      <c r="C13" s="92">
        <f t="shared" si="0"/>
        <v>1258.893</v>
      </c>
      <c r="D13" s="46">
        <f t="shared" si="1"/>
        <v>5829592.5143399993</v>
      </c>
      <c r="E13" s="92">
        <v>664.34299999999996</v>
      </c>
      <c r="F13" s="46">
        <f>E13*F10</f>
        <v>2872871.5823399997</v>
      </c>
      <c r="G13" s="92">
        <v>594.54999999999995</v>
      </c>
      <c r="H13" s="46">
        <f>G13*H10</f>
        <v>2956720.9319999996</v>
      </c>
      <c r="I13" s="94">
        <f t="shared" si="2"/>
        <v>219304</v>
      </c>
      <c r="J13" s="46">
        <f t="shared" si="3"/>
        <v>17381058</v>
      </c>
      <c r="K13" s="94">
        <v>101700</v>
      </c>
      <c r="L13" s="46">
        <f>K13*L10</f>
        <v>7149510</v>
      </c>
      <c r="M13" s="46"/>
      <c r="N13" s="93">
        <v>117604</v>
      </c>
      <c r="O13" s="46">
        <f>N13*O10</f>
        <v>10231548</v>
      </c>
      <c r="P13" s="46"/>
      <c r="Q13" s="94">
        <f t="shared" si="4"/>
        <v>5452</v>
      </c>
      <c r="R13" s="46">
        <f t="shared" si="5"/>
        <v>4272462.83</v>
      </c>
      <c r="S13" s="94">
        <v>2213</v>
      </c>
      <c r="T13" s="46">
        <f>T10*S13</f>
        <v>1592319.89</v>
      </c>
      <c r="U13" s="94">
        <v>3239</v>
      </c>
      <c r="V13" s="46">
        <f>U13*V10</f>
        <v>2680142.94</v>
      </c>
      <c r="W13" s="94">
        <f t="shared" si="6"/>
        <v>5452</v>
      </c>
      <c r="X13" s="46">
        <f t="shared" si="7"/>
        <v>4881163.17</v>
      </c>
      <c r="Y13" s="94">
        <v>2213</v>
      </c>
      <c r="Z13" s="46">
        <f>Y13*Z10</f>
        <v>1819174.52</v>
      </c>
      <c r="AA13" s="94">
        <v>3239</v>
      </c>
      <c r="AB13" s="46">
        <f>AA13*AB10</f>
        <v>3061988.65</v>
      </c>
      <c r="AC13" s="92">
        <f t="shared" si="8"/>
        <v>143.00900000000001</v>
      </c>
      <c r="AD13" s="46">
        <f t="shared" si="9"/>
        <v>0</v>
      </c>
      <c r="AE13" s="92">
        <v>71.501999999999995</v>
      </c>
      <c r="AF13" s="46">
        <f t="shared" ref="AF13:AF19" si="11">$AG$11*AE13</f>
        <v>0</v>
      </c>
      <c r="AG13" s="92">
        <v>71.507000000000005</v>
      </c>
      <c r="AH13" s="46">
        <f t="shared" ref="AH13:AH19" si="12">$AI$11*AG13</f>
        <v>0</v>
      </c>
      <c r="AI13" s="46">
        <f t="shared" si="10"/>
        <v>32364276.514339998</v>
      </c>
    </row>
    <row r="14" spans="1:36" ht="15.05" x14ac:dyDescent="0.25">
      <c r="A14" s="78">
        <v>3</v>
      </c>
      <c r="B14" s="85" t="s">
        <v>31</v>
      </c>
      <c r="C14" s="92">
        <f t="shared" si="0"/>
        <v>291.59000000000003</v>
      </c>
      <c r="D14" s="46">
        <f t="shared" si="1"/>
        <v>1334627.2535999999</v>
      </c>
      <c r="E14" s="92">
        <v>178</v>
      </c>
      <c r="F14" s="46">
        <f>E14*F10</f>
        <v>769739.64</v>
      </c>
      <c r="G14" s="92">
        <v>113.59</v>
      </c>
      <c r="H14" s="46">
        <f>G14*H10</f>
        <v>564887.61360000004</v>
      </c>
      <c r="I14" s="94">
        <f t="shared" si="2"/>
        <v>17419</v>
      </c>
      <c r="J14" s="46">
        <f t="shared" si="3"/>
        <v>757726.5</v>
      </c>
      <c r="K14" s="27">
        <v>8709.5</v>
      </c>
      <c r="L14" s="46">
        <f t="shared" ref="L14:L22" si="13">K14*$M$11</f>
        <v>0</v>
      </c>
      <c r="M14" s="46"/>
      <c r="N14" s="28">
        <v>8709.5</v>
      </c>
      <c r="O14" s="46">
        <f>N14*O10</f>
        <v>757726.5</v>
      </c>
      <c r="P14" s="46"/>
      <c r="Q14" s="94">
        <f t="shared" si="4"/>
        <v>228</v>
      </c>
      <c r="R14" s="46">
        <f t="shared" si="5"/>
        <v>176356.86</v>
      </c>
      <c r="S14" s="94">
        <v>114</v>
      </c>
      <c r="T14" s="46">
        <f>T10*S14</f>
        <v>82026.42</v>
      </c>
      <c r="U14" s="94">
        <v>114</v>
      </c>
      <c r="V14" s="46">
        <f>U14*V10</f>
        <v>94330.44</v>
      </c>
      <c r="W14" s="94">
        <f t="shared" si="6"/>
        <v>228</v>
      </c>
      <c r="X14" s="46">
        <f t="shared" si="7"/>
        <v>93712.56</v>
      </c>
      <c r="Y14" s="94">
        <v>114</v>
      </c>
      <c r="Z14" s="46">
        <f>Y14*Z10</f>
        <v>93712.56</v>
      </c>
      <c r="AA14" s="94">
        <v>114</v>
      </c>
      <c r="AB14" s="46">
        <f>AA14*$AC$11</f>
        <v>0</v>
      </c>
      <c r="AC14" s="46">
        <f t="shared" si="8"/>
        <v>45</v>
      </c>
      <c r="AD14" s="46">
        <f t="shared" si="9"/>
        <v>0</v>
      </c>
      <c r="AE14" s="46">
        <v>22.5</v>
      </c>
      <c r="AF14" s="46">
        <f t="shared" si="11"/>
        <v>0</v>
      </c>
      <c r="AG14" s="46">
        <v>22.5</v>
      </c>
      <c r="AH14" s="46">
        <f t="shared" si="12"/>
        <v>0</v>
      </c>
      <c r="AI14" s="46">
        <f t="shared" si="10"/>
        <v>2362423.1735999999</v>
      </c>
    </row>
    <row r="15" spans="1:36" ht="15.05" x14ac:dyDescent="0.25">
      <c r="A15" s="81">
        <v>4</v>
      </c>
      <c r="B15" s="85" t="s">
        <v>32</v>
      </c>
      <c r="C15" s="92">
        <f t="shared" si="0"/>
        <v>486.74</v>
      </c>
      <c r="D15" s="46">
        <f t="shared" si="1"/>
        <v>2271143.0907600001</v>
      </c>
      <c r="E15" s="92">
        <v>230.374</v>
      </c>
      <c r="F15" s="46">
        <f>E15*F10</f>
        <v>996224.71811999998</v>
      </c>
      <c r="G15" s="92">
        <v>256.36599999999999</v>
      </c>
      <c r="H15" s="46">
        <f>G15*H10</f>
        <v>1274918.37264</v>
      </c>
      <c r="I15" s="94">
        <f t="shared" si="2"/>
        <v>52000</v>
      </c>
      <c r="J15" s="46">
        <f t="shared" si="3"/>
        <v>2514648</v>
      </c>
      <c r="K15" s="94">
        <v>23096</v>
      </c>
      <c r="L15" s="46">
        <f t="shared" si="13"/>
        <v>0</v>
      </c>
      <c r="M15" s="46"/>
      <c r="N15" s="93">
        <v>28904</v>
      </c>
      <c r="O15" s="46">
        <f>N15*O10</f>
        <v>2514648</v>
      </c>
      <c r="P15" s="46"/>
      <c r="Q15" s="94">
        <f t="shared" si="4"/>
        <v>4686</v>
      </c>
      <c r="R15" s="46">
        <f t="shared" si="5"/>
        <v>3624597.5700000003</v>
      </c>
      <c r="S15" s="94">
        <v>2343</v>
      </c>
      <c r="T15" s="46">
        <f>T10*S15</f>
        <v>1685858.79</v>
      </c>
      <c r="U15" s="94">
        <v>2343</v>
      </c>
      <c r="V15" s="46">
        <f>U15*V10</f>
        <v>1938738.78</v>
      </c>
      <c r="W15" s="94">
        <f t="shared" si="6"/>
        <v>4686</v>
      </c>
      <c r="X15" s="46">
        <f t="shared" si="7"/>
        <v>4140994.7700000005</v>
      </c>
      <c r="Y15" s="94">
        <v>2343</v>
      </c>
      <c r="Z15" s="46">
        <f>Y15*Z10</f>
        <v>1926039.72</v>
      </c>
      <c r="AA15" s="94">
        <v>2343</v>
      </c>
      <c r="AB15" s="46">
        <f>AA15*AB10</f>
        <v>2214955.0500000003</v>
      </c>
      <c r="AC15" s="46">
        <f t="shared" si="8"/>
        <v>69.599999999999994</v>
      </c>
      <c r="AD15" s="46">
        <f t="shared" si="9"/>
        <v>0</v>
      </c>
      <c r="AE15" s="46">
        <v>34.799999999999997</v>
      </c>
      <c r="AF15" s="46">
        <f t="shared" si="11"/>
        <v>0</v>
      </c>
      <c r="AG15" s="46">
        <v>34.799999999999997</v>
      </c>
      <c r="AH15" s="46">
        <f t="shared" si="12"/>
        <v>0</v>
      </c>
      <c r="AI15" s="46">
        <f t="shared" si="10"/>
        <v>12551383.43076</v>
      </c>
    </row>
    <row r="16" spans="1:36" ht="15.05" x14ac:dyDescent="0.25">
      <c r="A16" s="95">
        <v>5</v>
      </c>
      <c r="B16" s="96" t="s">
        <v>59</v>
      </c>
      <c r="C16" s="97">
        <f t="shared" si="0"/>
        <v>256.12</v>
      </c>
      <c r="D16" s="98">
        <f t="shared" si="1"/>
        <v>1182091.2396</v>
      </c>
      <c r="E16" s="97">
        <v>141.22</v>
      </c>
      <c r="F16" s="98">
        <f>E16*F10</f>
        <v>610688.9436</v>
      </c>
      <c r="G16" s="97">
        <v>114.9</v>
      </c>
      <c r="H16" s="98">
        <f>G16*H10</f>
        <v>571402.29599999997</v>
      </c>
      <c r="I16" s="99">
        <f t="shared" si="2"/>
        <v>35000</v>
      </c>
      <c r="J16" s="98">
        <f t="shared" ref="J16:J21" si="14">M16+P16</f>
        <v>2766750</v>
      </c>
      <c r="K16" s="99">
        <v>17500</v>
      </c>
      <c r="L16" s="98"/>
      <c r="M16" s="98">
        <f>K16*M10</f>
        <v>1236550</v>
      </c>
      <c r="N16" s="93">
        <v>17500</v>
      </c>
      <c r="O16" s="46"/>
      <c r="P16" s="98">
        <f>N16*P10</f>
        <v>1530200</v>
      </c>
      <c r="Q16" s="94">
        <f t="shared" si="4"/>
        <v>514</v>
      </c>
      <c r="R16" s="46">
        <f t="shared" si="5"/>
        <v>397576.43</v>
      </c>
      <c r="S16" s="94">
        <v>257</v>
      </c>
      <c r="T16" s="46">
        <f>T10*S16</f>
        <v>184919.21</v>
      </c>
      <c r="U16" s="94">
        <v>257</v>
      </c>
      <c r="V16" s="46">
        <f>U16*V10</f>
        <v>212657.22</v>
      </c>
      <c r="W16" s="94">
        <v>514</v>
      </c>
      <c r="X16" s="46">
        <f t="shared" si="7"/>
        <v>454219.23</v>
      </c>
      <c r="Y16" s="94">
        <v>257</v>
      </c>
      <c r="Z16" s="46">
        <f>Y16*Z10</f>
        <v>211264.28</v>
      </c>
      <c r="AA16" s="94">
        <v>257</v>
      </c>
      <c r="AB16" s="46">
        <f>AA16*AB10</f>
        <v>242954.95</v>
      </c>
      <c r="AC16" s="46">
        <f t="shared" si="8"/>
        <v>68</v>
      </c>
      <c r="AD16" s="46">
        <f t="shared" si="9"/>
        <v>0</v>
      </c>
      <c r="AE16" s="46">
        <v>34</v>
      </c>
      <c r="AF16" s="46">
        <f t="shared" si="11"/>
        <v>0</v>
      </c>
      <c r="AG16" s="46">
        <v>34</v>
      </c>
      <c r="AH16" s="46">
        <f t="shared" si="12"/>
        <v>0</v>
      </c>
      <c r="AI16" s="46">
        <f t="shared" si="10"/>
        <v>4800636.8996000001</v>
      </c>
    </row>
    <row r="17" spans="1:35" ht="30.05" x14ac:dyDescent="0.25">
      <c r="A17" s="95">
        <f t="shared" ref="A17:A20" si="15">A16+1</f>
        <v>6</v>
      </c>
      <c r="B17" s="96" t="s">
        <v>34</v>
      </c>
      <c r="C17" s="92">
        <f t="shared" si="0"/>
        <v>93</v>
      </c>
      <c r="D17" s="46">
        <f t="shared" si="1"/>
        <v>430059.72</v>
      </c>
      <c r="E17" s="92">
        <v>50</v>
      </c>
      <c r="F17" s="46">
        <f>E17*F10</f>
        <v>216219</v>
      </c>
      <c r="G17" s="92">
        <v>43</v>
      </c>
      <c r="H17" s="46">
        <f>G17*H10</f>
        <v>213840.72</v>
      </c>
      <c r="I17" s="100">
        <f t="shared" si="2"/>
        <v>10330</v>
      </c>
      <c r="J17" s="46">
        <f t="shared" si="14"/>
        <v>816586.5</v>
      </c>
      <c r="K17" s="27">
        <v>5165</v>
      </c>
      <c r="L17" s="46"/>
      <c r="M17" s="98">
        <f>K17*M10</f>
        <v>364958.89999999997</v>
      </c>
      <c r="N17" s="28">
        <v>5165</v>
      </c>
      <c r="O17" s="46"/>
      <c r="P17" s="98">
        <f>N17*P10</f>
        <v>451627.6</v>
      </c>
      <c r="Q17" s="94">
        <f t="shared" si="4"/>
        <v>52</v>
      </c>
      <c r="R17" s="46">
        <f t="shared" si="5"/>
        <v>40221.74</v>
      </c>
      <c r="S17" s="94">
        <v>26</v>
      </c>
      <c r="T17" s="46">
        <f>T10*S17</f>
        <v>18707.78</v>
      </c>
      <c r="U17" s="94">
        <v>26</v>
      </c>
      <c r="V17" s="46">
        <f>U17*V10</f>
        <v>21513.96</v>
      </c>
      <c r="W17" s="94">
        <f t="shared" si="6"/>
        <v>52</v>
      </c>
      <c r="X17" s="46">
        <f t="shared" si="7"/>
        <v>21373.040000000001</v>
      </c>
      <c r="Y17" s="94">
        <v>26</v>
      </c>
      <c r="Z17" s="46">
        <f>Y17*Z10</f>
        <v>21373.040000000001</v>
      </c>
      <c r="AA17" s="94">
        <v>26</v>
      </c>
      <c r="AB17" s="46">
        <f t="shared" ref="AB17:AB18" si="16">AA17*$AC$11</f>
        <v>0</v>
      </c>
      <c r="AC17" s="46">
        <f t="shared" si="8"/>
        <v>2.8</v>
      </c>
      <c r="AD17" s="46">
        <f t="shared" si="9"/>
        <v>0</v>
      </c>
      <c r="AE17" s="46">
        <v>1.4</v>
      </c>
      <c r="AF17" s="46">
        <f t="shared" si="11"/>
        <v>0</v>
      </c>
      <c r="AG17" s="46">
        <v>1.4</v>
      </c>
      <c r="AH17" s="46">
        <f t="shared" si="12"/>
        <v>0</v>
      </c>
      <c r="AI17" s="46">
        <f t="shared" si="10"/>
        <v>1308241</v>
      </c>
    </row>
    <row r="18" spans="1:35" ht="30.05" x14ac:dyDescent="0.25">
      <c r="A18" s="95">
        <f t="shared" si="15"/>
        <v>7</v>
      </c>
      <c r="B18" s="96" t="s">
        <v>35</v>
      </c>
      <c r="C18" s="92">
        <f t="shared" si="0"/>
        <v>108.374</v>
      </c>
      <c r="D18" s="46">
        <f t="shared" si="1"/>
        <v>495578.82936000003</v>
      </c>
      <c r="E18" s="92">
        <v>66.86</v>
      </c>
      <c r="F18" s="46">
        <f>E18*F10</f>
        <v>289128.04680000001</v>
      </c>
      <c r="G18" s="92">
        <v>41.514000000000003</v>
      </c>
      <c r="H18" s="46">
        <f>G18*H10</f>
        <v>206450.78256000002</v>
      </c>
      <c r="I18" s="100">
        <f t="shared" si="2"/>
        <v>10500</v>
      </c>
      <c r="J18" s="46">
        <f t="shared" si="14"/>
        <v>830025</v>
      </c>
      <c r="K18" s="94">
        <v>5250</v>
      </c>
      <c r="L18" s="46"/>
      <c r="M18" s="98">
        <f>K18*M10</f>
        <v>370965</v>
      </c>
      <c r="N18" s="93">
        <v>5250</v>
      </c>
      <c r="O18" s="46"/>
      <c r="P18" s="98">
        <f>N18*P10</f>
        <v>459060</v>
      </c>
      <c r="Q18" s="94">
        <f t="shared" si="4"/>
        <v>34</v>
      </c>
      <c r="R18" s="46">
        <f t="shared" si="5"/>
        <v>26298.83</v>
      </c>
      <c r="S18" s="94">
        <v>17</v>
      </c>
      <c r="T18" s="46">
        <f>T10*S18</f>
        <v>12232.01</v>
      </c>
      <c r="U18" s="94">
        <v>17</v>
      </c>
      <c r="V18" s="46">
        <f>U18*V10</f>
        <v>14066.82</v>
      </c>
      <c r="W18" s="94">
        <f t="shared" si="6"/>
        <v>34</v>
      </c>
      <c r="X18" s="46">
        <f t="shared" si="7"/>
        <v>13974.68</v>
      </c>
      <c r="Y18" s="94">
        <v>17</v>
      </c>
      <c r="Z18" s="46">
        <f>Y18*Z10</f>
        <v>13974.68</v>
      </c>
      <c r="AA18" s="94">
        <v>17</v>
      </c>
      <c r="AB18" s="46">
        <f t="shared" si="16"/>
        <v>0</v>
      </c>
      <c r="AC18" s="46">
        <f t="shared" si="8"/>
        <v>18</v>
      </c>
      <c r="AD18" s="46">
        <f t="shared" si="9"/>
        <v>0</v>
      </c>
      <c r="AE18" s="46">
        <v>9</v>
      </c>
      <c r="AF18" s="46">
        <f t="shared" si="11"/>
        <v>0</v>
      </c>
      <c r="AG18" s="46">
        <v>9</v>
      </c>
      <c r="AH18" s="46">
        <f t="shared" si="12"/>
        <v>0</v>
      </c>
      <c r="AI18" s="46">
        <f t="shared" si="10"/>
        <v>1365877.3393600001</v>
      </c>
    </row>
    <row r="19" spans="1:35" ht="30.05" x14ac:dyDescent="0.25">
      <c r="A19" s="95">
        <f t="shared" si="15"/>
        <v>8</v>
      </c>
      <c r="B19" s="96" t="s">
        <v>36</v>
      </c>
      <c r="C19" s="92">
        <f t="shared" si="0"/>
        <v>49.79</v>
      </c>
      <c r="D19" s="46">
        <f t="shared" si="1"/>
        <v>227888.39760000003</v>
      </c>
      <c r="E19" s="92">
        <v>30.4</v>
      </c>
      <c r="F19" s="46">
        <f>E19*F10</f>
        <v>131461.152</v>
      </c>
      <c r="G19" s="92">
        <v>19.39</v>
      </c>
      <c r="H19" s="46">
        <f>G19*H10</f>
        <v>96427.245600000009</v>
      </c>
      <c r="I19" s="100">
        <f t="shared" si="2"/>
        <v>7272</v>
      </c>
      <c r="J19" s="46">
        <f t="shared" si="14"/>
        <v>574851.6</v>
      </c>
      <c r="K19" s="27">
        <v>3636</v>
      </c>
      <c r="L19" s="46"/>
      <c r="M19" s="98">
        <f>K19*M10</f>
        <v>256919.75999999998</v>
      </c>
      <c r="N19" s="28">
        <v>3636</v>
      </c>
      <c r="O19" s="46"/>
      <c r="P19" s="98">
        <f>N19*P10</f>
        <v>317931.83999999997</v>
      </c>
      <c r="Q19" s="94">
        <f t="shared" si="4"/>
        <v>78</v>
      </c>
      <c r="R19" s="46">
        <f t="shared" si="5"/>
        <v>60332.61</v>
      </c>
      <c r="S19" s="94">
        <v>39</v>
      </c>
      <c r="T19" s="46">
        <f>T10*S19</f>
        <v>28061.67</v>
      </c>
      <c r="U19" s="94">
        <v>39</v>
      </c>
      <c r="V19" s="46">
        <f>U19*V10</f>
        <v>32270.940000000002</v>
      </c>
      <c r="W19" s="94">
        <f t="shared" si="6"/>
        <v>78</v>
      </c>
      <c r="X19" s="46">
        <f t="shared" si="7"/>
        <v>36868.65</v>
      </c>
      <c r="Y19" s="94">
        <v>39</v>
      </c>
      <c r="Z19" s="46">
        <f>Y19*$AA$11</f>
        <v>0</v>
      </c>
      <c r="AA19" s="94">
        <v>39</v>
      </c>
      <c r="AB19" s="46">
        <f>AA19*AB10</f>
        <v>36868.65</v>
      </c>
      <c r="AC19" s="46">
        <f t="shared" si="8"/>
        <v>18</v>
      </c>
      <c r="AD19" s="46">
        <f t="shared" si="9"/>
        <v>0</v>
      </c>
      <c r="AE19" s="46">
        <v>9</v>
      </c>
      <c r="AF19" s="46">
        <f t="shared" si="11"/>
        <v>0</v>
      </c>
      <c r="AG19" s="46">
        <v>9</v>
      </c>
      <c r="AH19" s="46">
        <f t="shared" si="12"/>
        <v>0</v>
      </c>
      <c r="AI19" s="46">
        <f t="shared" si="10"/>
        <v>899941.25760000001</v>
      </c>
    </row>
    <row r="20" spans="1:35" ht="15.05" x14ac:dyDescent="0.25">
      <c r="A20" s="95">
        <f t="shared" si="15"/>
        <v>9</v>
      </c>
      <c r="B20" s="96" t="s">
        <v>37</v>
      </c>
      <c r="C20" s="97">
        <f t="shared" si="0"/>
        <v>181.65800000000002</v>
      </c>
      <c r="D20" s="98">
        <f t="shared" si="1"/>
        <v>831814.16664000007</v>
      </c>
      <c r="E20" s="97">
        <v>110.348</v>
      </c>
      <c r="F20" s="98">
        <f>E20*F10</f>
        <v>477186.68424000003</v>
      </c>
      <c r="G20" s="97">
        <v>71.31</v>
      </c>
      <c r="H20" s="98">
        <f>G20*H10</f>
        <v>354627.48240000004</v>
      </c>
      <c r="I20" s="100">
        <f t="shared" si="2"/>
        <v>19710</v>
      </c>
      <c r="J20" s="98">
        <f t="shared" si="14"/>
        <v>1558075.5</v>
      </c>
      <c r="K20" s="33">
        <v>9855</v>
      </c>
      <c r="L20" s="98"/>
      <c r="M20" s="98">
        <f>K20*M10</f>
        <v>696354.29999999993</v>
      </c>
      <c r="N20" s="28">
        <v>9855</v>
      </c>
      <c r="O20" s="46"/>
      <c r="P20" s="98">
        <f>N20*P10</f>
        <v>861721.2</v>
      </c>
      <c r="Q20" s="94">
        <f t="shared" si="4"/>
        <v>2296</v>
      </c>
      <c r="R20" s="46">
        <f t="shared" si="5"/>
        <v>1775944.52</v>
      </c>
      <c r="S20" s="94">
        <v>1148</v>
      </c>
      <c r="T20" s="46">
        <f>T10*S20</f>
        <v>826020.44</v>
      </c>
      <c r="U20" s="94">
        <v>1148</v>
      </c>
      <c r="V20" s="46">
        <f>U20*V10</f>
        <v>949924.08000000007</v>
      </c>
      <c r="W20" s="94">
        <v>2296</v>
      </c>
      <c r="X20" s="46">
        <f t="shared" si="7"/>
        <v>2028963.72</v>
      </c>
      <c r="Y20" s="94">
        <v>1148</v>
      </c>
      <c r="Z20" s="46">
        <f>Z10*Y20</f>
        <v>943701.91999999993</v>
      </c>
      <c r="AA20" s="94">
        <v>1148</v>
      </c>
      <c r="AB20" s="46">
        <f>AB10*AA20</f>
        <v>1085261.8</v>
      </c>
      <c r="AC20" s="46">
        <f t="shared" si="8"/>
        <v>24</v>
      </c>
      <c r="AD20" s="46">
        <f t="shared" si="9"/>
        <v>47701.08</v>
      </c>
      <c r="AE20" s="46">
        <v>12</v>
      </c>
      <c r="AF20" s="46">
        <f>AE20*AF10</f>
        <v>22186.560000000001</v>
      </c>
      <c r="AG20" s="46">
        <v>12</v>
      </c>
      <c r="AH20" s="46">
        <f>AG20*AH10</f>
        <v>25514.52</v>
      </c>
      <c r="AI20" s="46">
        <f t="shared" si="10"/>
        <v>6242498.9866400007</v>
      </c>
    </row>
    <row r="21" spans="1:35" ht="30.05" x14ac:dyDescent="0.25">
      <c r="A21" s="78">
        <v>10</v>
      </c>
      <c r="B21" s="85" t="s">
        <v>38</v>
      </c>
      <c r="C21" s="92">
        <f t="shared" si="0"/>
        <v>368.08</v>
      </c>
      <c r="D21" s="46">
        <f t="shared" si="1"/>
        <v>1711097.1768</v>
      </c>
      <c r="E21" s="92">
        <v>184.04</v>
      </c>
      <c r="F21" s="46">
        <f>E21*F10</f>
        <v>795858.89520000003</v>
      </c>
      <c r="G21" s="92">
        <v>184.04</v>
      </c>
      <c r="H21" s="46">
        <f>G21*H10</f>
        <v>915238.28159999999</v>
      </c>
      <c r="I21" s="94">
        <f t="shared" si="2"/>
        <v>25000</v>
      </c>
      <c r="J21" s="46">
        <f t="shared" si="14"/>
        <v>1976250</v>
      </c>
      <c r="K21" s="94">
        <v>12500</v>
      </c>
      <c r="L21" s="46"/>
      <c r="M21" s="46">
        <f>K21*M10</f>
        <v>883250</v>
      </c>
      <c r="N21" s="93">
        <v>12500</v>
      </c>
      <c r="O21" s="46"/>
      <c r="P21" s="46">
        <f>N21*P10</f>
        <v>1093000</v>
      </c>
      <c r="Q21" s="94">
        <f t="shared" si="4"/>
        <v>700</v>
      </c>
      <c r="R21" s="46">
        <f t="shared" si="5"/>
        <v>541446.5</v>
      </c>
      <c r="S21" s="94">
        <v>350</v>
      </c>
      <c r="T21" s="46">
        <f>T10*S21</f>
        <v>251835.5</v>
      </c>
      <c r="U21" s="94">
        <v>350</v>
      </c>
      <c r="V21" s="46">
        <f>V10*U21</f>
        <v>289611</v>
      </c>
      <c r="W21" s="94">
        <f t="shared" si="6"/>
        <v>700</v>
      </c>
      <c r="X21" s="46">
        <f t="shared" si="7"/>
        <v>618586.5</v>
      </c>
      <c r="Y21" s="94">
        <v>350</v>
      </c>
      <c r="Z21" s="46">
        <f>Z10*Y21</f>
        <v>287714</v>
      </c>
      <c r="AA21" s="94">
        <v>350</v>
      </c>
      <c r="AB21" s="46">
        <f>AB10*AA21</f>
        <v>330872.5</v>
      </c>
      <c r="AC21" s="46">
        <f t="shared" si="8"/>
        <v>30</v>
      </c>
      <c r="AD21" s="46">
        <f t="shared" si="9"/>
        <v>59626.350000000006</v>
      </c>
      <c r="AE21" s="46">
        <v>15</v>
      </c>
      <c r="AF21" s="46">
        <f>AE21*AF10</f>
        <v>27733.200000000001</v>
      </c>
      <c r="AG21" s="46">
        <v>15</v>
      </c>
      <c r="AH21" s="46">
        <f>AG21*AH10</f>
        <v>31893.15</v>
      </c>
      <c r="AI21" s="46">
        <f t="shared" si="10"/>
        <v>4907006.5267999992</v>
      </c>
    </row>
    <row r="22" spans="1:35" ht="54.65" customHeight="1" x14ac:dyDescent="0.25">
      <c r="A22" s="78">
        <v>11</v>
      </c>
      <c r="B22" s="60" t="s">
        <v>39</v>
      </c>
      <c r="C22" s="92">
        <v>0</v>
      </c>
      <c r="D22" s="46">
        <v>0</v>
      </c>
      <c r="E22" s="92">
        <v>0</v>
      </c>
      <c r="F22" s="46">
        <v>0</v>
      </c>
      <c r="G22" s="92">
        <v>0</v>
      </c>
      <c r="H22" s="46">
        <v>0</v>
      </c>
      <c r="I22" s="94">
        <f t="shared" si="2"/>
        <v>86105</v>
      </c>
      <c r="J22" s="46">
        <f t="shared" ref="J22:J23" si="17">L22+O22</f>
        <v>3745567.5</v>
      </c>
      <c r="K22" s="101">
        <v>43052.5</v>
      </c>
      <c r="L22" s="46">
        <f t="shared" si="13"/>
        <v>0</v>
      </c>
      <c r="M22" s="46">
        <v>0</v>
      </c>
      <c r="N22" s="102">
        <v>43052.5</v>
      </c>
      <c r="O22" s="46">
        <f>N22*O10</f>
        <v>3745567.5</v>
      </c>
      <c r="P22" s="46">
        <v>0</v>
      </c>
      <c r="Q22" s="94">
        <v>0</v>
      </c>
      <c r="R22" s="46">
        <v>0</v>
      </c>
      <c r="S22" s="94">
        <v>0</v>
      </c>
      <c r="T22" s="46">
        <f>T10*S22</f>
        <v>0</v>
      </c>
      <c r="U22" s="94">
        <v>0</v>
      </c>
      <c r="V22" s="46">
        <v>0</v>
      </c>
      <c r="W22" s="46">
        <v>0</v>
      </c>
      <c r="X22" s="46">
        <v>0</v>
      </c>
      <c r="Y22" s="94">
        <v>0</v>
      </c>
      <c r="Z22" s="46">
        <v>0</v>
      </c>
      <c r="AA22" s="94">
        <v>0</v>
      </c>
      <c r="AB22" s="46">
        <v>0</v>
      </c>
      <c r="AC22" s="46">
        <f t="shared" si="8"/>
        <v>0</v>
      </c>
      <c r="AD22" s="46">
        <f t="shared" si="9"/>
        <v>0</v>
      </c>
      <c r="AE22" s="46">
        <v>0</v>
      </c>
      <c r="AF22" s="46">
        <f>$AG$11*AE22</f>
        <v>0</v>
      </c>
      <c r="AG22" s="46">
        <v>0</v>
      </c>
      <c r="AH22" s="46">
        <f>$AI$11*AG22</f>
        <v>0</v>
      </c>
      <c r="AI22" s="46">
        <f t="shared" si="10"/>
        <v>3745567.5</v>
      </c>
    </row>
    <row r="23" spans="1:35" ht="72" x14ac:dyDescent="0.25">
      <c r="A23" s="78">
        <v>12</v>
      </c>
      <c r="B23" s="60" t="s">
        <v>40</v>
      </c>
      <c r="C23" s="92">
        <v>0</v>
      </c>
      <c r="D23" s="46">
        <v>0</v>
      </c>
      <c r="E23" s="92">
        <v>0</v>
      </c>
      <c r="F23" s="46">
        <v>0</v>
      </c>
      <c r="G23" s="92">
        <v>0</v>
      </c>
      <c r="H23" s="46">
        <v>0</v>
      </c>
      <c r="I23" s="94">
        <f t="shared" si="2"/>
        <v>2850</v>
      </c>
      <c r="J23" s="46">
        <f t="shared" si="17"/>
        <v>224152.5</v>
      </c>
      <c r="K23" s="94">
        <v>1425</v>
      </c>
      <c r="L23" s="46">
        <f>K23*L10</f>
        <v>100177.5</v>
      </c>
      <c r="M23" s="46"/>
      <c r="N23" s="93">
        <v>1425</v>
      </c>
      <c r="O23" s="46">
        <f>N23*O10</f>
        <v>123975</v>
      </c>
      <c r="P23" s="46">
        <v>0</v>
      </c>
      <c r="Q23" s="94">
        <v>0</v>
      </c>
      <c r="R23" s="46">
        <v>0</v>
      </c>
      <c r="S23" s="94">
        <v>0</v>
      </c>
      <c r="T23" s="46">
        <v>0</v>
      </c>
      <c r="U23" s="94">
        <v>0</v>
      </c>
      <c r="V23" s="46">
        <v>0</v>
      </c>
      <c r="W23" s="46">
        <v>0</v>
      </c>
      <c r="X23" s="46">
        <v>0</v>
      </c>
      <c r="Y23" s="94">
        <v>0</v>
      </c>
      <c r="Z23" s="46">
        <v>0</v>
      </c>
      <c r="AA23" s="94">
        <v>0</v>
      </c>
      <c r="AB23" s="46">
        <v>0</v>
      </c>
      <c r="AC23" s="46">
        <v>0</v>
      </c>
      <c r="AD23" s="46">
        <v>0</v>
      </c>
      <c r="AE23" s="46">
        <v>0</v>
      </c>
      <c r="AF23" s="46">
        <v>0</v>
      </c>
      <c r="AG23" s="46">
        <v>0</v>
      </c>
      <c r="AH23" s="46">
        <v>0</v>
      </c>
      <c r="AI23" s="46">
        <f>J23</f>
        <v>224152.5</v>
      </c>
    </row>
    <row r="24" spans="1:35" ht="43.2" x14ac:dyDescent="0.25">
      <c r="A24" s="7">
        <v>13</v>
      </c>
      <c r="B24" s="37" t="s">
        <v>60</v>
      </c>
      <c r="C24" s="31">
        <f t="shared" si="0"/>
        <v>8.74</v>
      </c>
      <c r="D24" s="32">
        <f t="shared" si="1"/>
        <v>40629.725399999996</v>
      </c>
      <c r="E24" s="31">
        <v>4.37</v>
      </c>
      <c r="F24" s="32">
        <f>E24*F10</f>
        <v>18897.5406</v>
      </c>
      <c r="G24" s="31">
        <v>4.37</v>
      </c>
      <c r="H24" s="32">
        <f>G24*H10</f>
        <v>21732.184799999999</v>
      </c>
      <c r="I24" s="33">
        <f t="shared" si="2"/>
        <v>2400</v>
      </c>
      <c r="J24" s="32">
        <f>M24+P24</f>
        <v>189720</v>
      </c>
      <c r="K24" s="33">
        <v>1200</v>
      </c>
      <c r="L24" s="32"/>
      <c r="M24" s="32">
        <f>K24*M10</f>
        <v>84792</v>
      </c>
      <c r="N24" s="28">
        <v>1200</v>
      </c>
      <c r="O24" s="25"/>
      <c r="P24" s="32">
        <f>N24*P10</f>
        <v>104928</v>
      </c>
      <c r="Q24" s="94"/>
      <c r="R24" s="46"/>
      <c r="S24" s="94"/>
      <c r="T24" s="46"/>
      <c r="U24" s="94"/>
      <c r="V24" s="46"/>
      <c r="W24" s="46"/>
      <c r="X24" s="46"/>
      <c r="Y24" s="94"/>
      <c r="Z24" s="46"/>
      <c r="AA24" s="94"/>
      <c r="AB24" s="46"/>
      <c r="AC24" s="46"/>
      <c r="AD24" s="46"/>
      <c r="AE24" s="46"/>
      <c r="AF24" s="46"/>
      <c r="AG24" s="46"/>
      <c r="AH24" s="46"/>
      <c r="AI24" s="46">
        <f>J24+D24</f>
        <v>230349.7254</v>
      </c>
    </row>
    <row r="25" spans="1:35" ht="32.9" customHeight="1" x14ac:dyDescent="0.25">
      <c r="A25" s="103">
        <v>13</v>
      </c>
      <c r="B25" s="62" t="s">
        <v>61</v>
      </c>
      <c r="C25" s="92"/>
      <c r="D25" s="46"/>
      <c r="E25" s="92"/>
      <c r="F25" s="46"/>
      <c r="G25" s="92"/>
      <c r="H25" s="46"/>
      <c r="I25" s="104">
        <f t="shared" si="2"/>
        <v>147229.14000000001</v>
      </c>
      <c r="J25" s="104">
        <f t="shared" ref="J25:J26" si="18">L25+O25</f>
        <v>11193831.5142</v>
      </c>
      <c r="K25" s="104">
        <v>73614.570000000007</v>
      </c>
      <c r="L25" s="104">
        <f>K25*L11</f>
        <v>5002846.1771999998</v>
      </c>
      <c r="M25" s="104"/>
      <c r="N25" s="104">
        <v>73614.570000000007</v>
      </c>
      <c r="O25" s="104">
        <f>N25*O11</f>
        <v>6190985.3370000003</v>
      </c>
      <c r="P25" s="46"/>
      <c r="Q25" s="105"/>
      <c r="R25" s="105"/>
      <c r="S25" s="105"/>
      <c r="T25" s="105">
        <f>S25*T10</f>
        <v>0</v>
      </c>
      <c r="U25" s="94"/>
      <c r="V25" s="46">
        <f>U25*V10</f>
        <v>0</v>
      </c>
      <c r="W25" s="46"/>
      <c r="X25" s="46"/>
      <c r="Y25" s="94"/>
      <c r="Z25" s="46">
        <f>Y25*Z10</f>
        <v>0</v>
      </c>
      <c r="AA25" s="94"/>
      <c r="AB25" s="46">
        <f>AA25*AB10</f>
        <v>0</v>
      </c>
      <c r="AC25" s="46"/>
      <c r="AD25" s="46"/>
      <c r="AE25" s="46"/>
      <c r="AF25" s="46">
        <f>AE25*AF10</f>
        <v>0</v>
      </c>
      <c r="AG25" s="46"/>
      <c r="AH25" s="46">
        <f>AG25*AH10</f>
        <v>0</v>
      </c>
      <c r="AI25" s="46">
        <f>J25</f>
        <v>11193831.5142</v>
      </c>
    </row>
    <row r="26" spans="1:35" ht="35.85" customHeight="1" x14ac:dyDescent="0.25">
      <c r="A26" s="78">
        <v>14</v>
      </c>
      <c r="B26" s="63" t="s">
        <v>62</v>
      </c>
      <c r="C26" s="92">
        <f t="shared" si="0"/>
        <v>71</v>
      </c>
      <c r="D26" s="46">
        <f t="shared" si="1"/>
        <v>323896.14</v>
      </c>
      <c r="E26" s="92">
        <v>45</v>
      </c>
      <c r="F26" s="46">
        <f>E26*F10</f>
        <v>194597.1</v>
      </c>
      <c r="G26" s="92">
        <v>26</v>
      </c>
      <c r="H26" s="46">
        <f>G26*H10</f>
        <v>129299.04</v>
      </c>
      <c r="I26" s="44">
        <f t="shared" si="2"/>
        <v>8000</v>
      </c>
      <c r="J26" s="44">
        <f t="shared" si="18"/>
        <v>629200</v>
      </c>
      <c r="K26" s="44">
        <v>4000</v>
      </c>
      <c r="L26" s="44">
        <f>K26*L10</f>
        <v>281200</v>
      </c>
      <c r="M26" s="44"/>
      <c r="N26" s="44">
        <v>4000</v>
      </c>
      <c r="O26" s="44">
        <f>N26*O10</f>
        <v>348000</v>
      </c>
      <c r="P26" s="44"/>
      <c r="Q26" s="45">
        <f t="shared" si="4"/>
        <v>50</v>
      </c>
      <c r="R26" s="44">
        <f t="shared" si="5"/>
        <v>38674.75</v>
      </c>
      <c r="S26" s="45">
        <v>25</v>
      </c>
      <c r="T26" s="44">
        <f>S26*T10</f>
        <v>17988.25</v>
      </c>
      <c r="U26" s="45">
        <v>25</v>
      </c>
      <c r="V26" s="44">
        <f>U26*V10</f>
        <v>20686.5</v>
      </c>
      <c r="W26" s="44">
        <f t="shared" si="6"/>
        <v>50</v>
      </c>
      <c r="X26" s="44">
        <f t="shared" si="7"/>
        <v>44184.75</v>
      </c>
      <c r="Y26" s="45">
        <v>25</v>
      </c>
      <c r="Z26" s="44">
        <f>Y26*Z10</f>
        <v>20551</v>
      </c>
      <c r="AA26" s="45">
        <v>25</v>
      </c>
      <c r="AB26" s="44">
        <f>AA26*AB10</f>
        <v>23633.75</v>
      </c>
      <c r="AC26" s="44">
        <f t="shared" si="8"/>
        <v>24</v>
      </c>
      <c r="AD26" s="44">
        <f t="shared" si="9"/>
        <v>47701.08</v>
      </c>
      <c r="AE26" s="44">
        <v>12</v>
      </c>
      <c r="AF26" s="44">
        <f>AE26*AF10</f>
        <v>22186.560000000001</v>
      </c>
      <c r="AG26" s="44">
        <v>12</v>
      </c>
      <c r="AH26" s="44">
        <f>AG26*AH10</f>
        <v>25514.52</v>
      </c>
      <c r="AI26" s="46">
        <f t="shared" ref="AI26:AI29" si="19">AD26+X26+R26+J26+D26</f>
        <v>1083656.72</v>
      </c>
    </row>
    <row r="27" spans="1:35" ht="26.95" customHeight="1" x14ac:dyDescent="0.25">
      <c r="A27" s="78">
        <v>15</v>
      </c>
      <c r="B27" s="64" t="s">
        <v>44</v>
      </c>
      <c r="C27" s="97">
        <f t="shared" si="0"/>
        <v>140</v>
      </c>
      <c r="D27" s="98">
        <f t="shared" si="1"/>
        <v>650819.4</v>
      </c>
      <c r="E27" s="97">
        <v>70</v>
      </c>
      <c r="F27" s="98">
        <f>E27*F10</f>
        <v>302706.60000000003</v>
      </c>
      <c r="G27" s="97">
        <v>70</v>
      </c>
      <c r="H27" s="98">
        <f>G27*H10</f>
        <v>348112.8</v>
      </c>
      <c r="I27" s="48">
        <f t="shared" si="2"/>
        <v>6400</v>
      </c>
      <c r="J27" s="48">
        <f t="shared" ref="J27:J29" si="20">M27+P27</f>
        <v>505920</v>
      </c>
      <c r="K27" s="48">
        <v>3200</v>
      </c>
      <c r="L27" s="48"/>
      <c r="M27" s="48">
        <f>K27*M10</f>
        <v>226112</v>
      </c>
      <c r="N27" s="48">
        <v>3200</v>
      </c>
      <c r="O27" s="48"/>
      <c r="P27" s="48">
        <f>N27*P10</f>
        <v>279808</v>
      </c>
      <c r="Q27" s="45">
        <f t="shared" si="4"/>
        <v>70</v>
      </c>
      <c r="R27" s="44">
        <f t="shared" si="5"/>
        <v>54144.65</v>
      </c>
      <c r="S27" s="45">
        <v>35</v>
      </c>
      <c r="T27" s="44">
        <f>S27*T10</f>
        <v>25183.55</v>
      </c>
      <c r="U27" s="45">
        <v>35</v>
      </c>
      <c r="V27" s="44">
        <f>U27*V10</f>
        <v>28961.100000000002</v>
      </c>
      <c r="W27" s="44">
        <f t="shared" si="6"/>
        <v>70</v>
      </c>
      <c r="X27" s="44">
        <f t="shared" si="7"/>
        <v>61858.649999999994</v>
      </c>
      <c r="Y27" s="45">
        <v>35</v>
      </c>
      <c r="Z27" s="44">
        <f>Y27*Z10</f>
        <v>28771.399999999998</v>
      </c>
      <c r="AA27" s="45">
        <v>35</v>
      </c>
      <c r="AB27" s="44">
        <f>AA27*AB10</f>
        <v>33087.25</v>
      </c>
      <c r="AC27" s="44">
        <v>0</v>
      </c>
      <c r="AD27" s="44"/>
      <c r="AE27" s="44">
        <v>0</v>
      </c>
      <c r="AF27" s="44"/>
      <c r="AG27" s="44">
        <v>0</v>
      </c>
      <c r="AH27" s="44"/>
      <c r="AI27" s="46">
        <f t="shared" si="19"/>
        <v>1272742.7000000002</v>
      </c>
    </row>
    <row r="28" spans="1:35" ht="24.9" customHeight="1" x14ac:dyDescent="0.25">
      <c r="A28" s="78">
        <v>16</v>
      </c>
      <c r="B28" s="64" t="s">
        <v>45</v>
      </c>
      <c r="C28" s="97">
        <f t="shared" si="0"/>
        <v>23</v>
      </c>
      <c r="D28" s="98">
        <f t="shared" si="1"/>
        <v>107893.32</v>
      </c>
      <c r="E28" s="97">
        <v>10</v>
      </c>
      <c r="F28" s="98">
        <f>E28*F10</f>
        <v>43243.8</v>
      </c>
      <c r="G28" s="97">
        <v>13</v>
      </c>
      <c r="H28" s="98">
        <f>G28*H10</f>
        <v>64649.52</v>
      </c>
      <c r="I28" s="48">
        <f t="shared" si="2"/>
        <v>2000</v>
      </c>
      <c r="J28" s="48">
        <f t="shared" si="20"/>
        <v>158100</v>
      </c>
      <c r="K28" s="48">
        <v>1000</v>
      </c>
      <c r="L28" s="48"/>
      <c r="M28" s="48">
        <f>K28*M10</f>
        <v>70660</v>
      </c>
      <c r="N28" s="48">
        <v>1000</v>
      </c>
      <c r="O28" s="48"/>
      <c r="P28" s="48">
        <f>N28*P10</f>
        <v>87440</v>
      </c>
      <c r="Q28" s="45">
        <f t="shared" si="4"/>
        <v>50</v>
      </c>
      <c r="R28" s="44">
        <f t="shared" si="5"/>
        <v>38674.75</v>
      </c>
      <c r="S28" s="45">
        <v>25</v>
      </c>
      <c r="T28" s="44">
        <f>S28*T10</f>
        <v>17988.25</v>
      </c>
      <c r="U28" s="45">
        <v>25</v>
      </c>
      <c r="V28" s="44">
        <f>U28*V10</f>
        <v>20686.5</v>
      </c>
      <c r="W28" s="44">
        <f t="shared" si="6"/>
        <v>50</v>
      </c>
      <c r="X28" s="44">
        <f t="shared" si="7"/>
        <v>44184.75</v>
      </c>
      <c r="Y28" s="45">
        <v>25</v>
      </c>
      <c r="Z28" s="44">
        <f>Y28*Z10</f>
        <v>20551</v>
      </c>
      <c r="AA28" s="45">
        <v>25</v>
      </c>
      <c r="AB28" s="44">
        <f>AA28*AB10</f>
        <v>23633.75</v>
      </c>
      <c r="AC28" s="44">
        <v>0</v>
      </c>
      <c r="AD28" s="44"/>
      <c r="AE28" s="44">
        <v>0</v>
      </c>
      <c r="AF28" s="44"/>
      <c r="AG28" s="44">
        <v>0</v>
      </c>
      <c r="AH28" s="44"/>
      <c r="AI28" s="46">
        <f t="shared" si="19"/>
        <v>348852.82</v>
      </c>
    </row>
    <row r="29" spans="1:35" ht="33.85" customHeight="1" x14ac:dyDescent="0.25">
      <c r="A29" s="78">
        <v>17</v>
      </c>
      <c r="B29" s="64" t="s">
        <v>46</v>
      </c>
      <c r="C29" s="97">
        <f t="shared" si="0"/>
        <v>40</v>
      </c>
      <c r="D29" s="98">
        <f t="shared" si="1"/>
        <v>185948.40000000002</v>
      </c>
      <c r="E29" s="97">
        <v>20</v>
      </c>
      <c r="F29" s="98">
        <f>E29*F10</f>
        <v>86487.6</v>
      </c>
      <c r="G29" s="97">
        <v>20</v>
      </c>
      <c r="H29" s="98">
        <f>G29*H10</f>
        <v>99460.800000000003</v>
      </c>
      <c r="I29" s="99">
        <f t="shared" si="2"/>
        <v>3000</v>
      </c>
      <c r="J29" s="98">
        <f t="shared" si="20"/>
        <v>237150</v>
      </c>
      <c r="K29" s="99">
        <v>1500</v>
      </c>
      <c r="L29" s="98"/>
      <c r="M29" s="98">
        <f>K29*M10</f>
        <v>105990</v>
      </c>
      <c r="N29" s="106">
        <v>1500</v>
      </c>
      <c r="O29" s="98"/>
      <c r="P29" s="98">
        <f>N29*P10</f>
        <v>131160</v>
      </c>
      <c r="Q29" s="94">
        <f t="shared" si="4"/>
        <v>40</v>
      </c>
      <c r="R29" s="46">
        <f t="shared" si="5"/>
        <v>30939.8</v>
      </c>
      <c r="S29" s="94">
        <v>20</v>
      </c>
      <c r="T29" s="46">
        <f>S29*T10</f>
        <v>14390.599999999999</v>
      </c>
      <c r="U29" s="94">
        <v>20</v>
      </c>
      <c r="V29" s="46">
        <f>U29*V10</f>
        <v>16549.2</v>
      </c>
      <c r="W29" s="46">
        <f t="shared" si="6"/>
        <v>40</v>
      </c>
      <c r="X29" s="46">
        <f t="shared" si="7"/>
        <v>35347.800000000003</v>
      </c>
      <c r="Y29" s="94">
        <v>20</v>
      </c>
      <c r="Z29" s="46">
        <f>Y29*Z10</f>
        <v>16440.8</v>
      </c>
      <c r="AA29" s="94">
        <v>20</v>
      </c>
      <c r="AB29" s="46">
        <f>AA29*AB10</f>
        <v>18907</v>
      </c>
      <c r="AC29" s="46">
        <v>0</v>
      </c>
      <c r="AD29" s="46"/>
      <c r="AE29" s="46">
        <v>0</v>
      </c>
      <c r="AF29" s="46"/>
      <c r="AG29" s="46">
        <v>0</v>
      </c>
      <c r="AH29" s="46"/>
      <c r="AI29" s="46">
        <f t="shared" si="19"/>
        <v>489386</v>
      </c>
    </row>
    <row r="30" spans="1:35" ht="30.85" customHeight="1" x14ac:dyDescent="0.25">
      <c r="A30" s="78">
        <v>18</v>
      </c>
      <c r="B30" s="62" t="s">
        <v>63</v>
      </c>
      <c r="C30" s="92"/>
      <c r="D30" s="46"/>
      <c r="E30" s="92"/>
      <c r="F30" s="46"/>
      <c r="G30" s="92"/>
      <c r="H30" s="46"/>
      <c r="I30" s="107">
        <f t="shared" si="2"/>
        <v>17720</v>
      </c>
      <c r="J30" s="104">
        <f>L30+O30</f>
        <v>1347251.6</v>
      </c>
      <c r="K30" s="107">
        <v>8860</v>
      </c>
      <c r="L30" s="104">
        <f>K30*L11</f>
        <v>602125.6</v>
      </c>
      <c r="M30" s="104"/>
      <c r="N30" s="108">
        <v>8860</v>
      </c>
      <c r="O30" s="104">
        <f>N30*O11</f>
        <v>745126</v>
      </c>
      <c r="P30" s="46"/>
      <c r="Q30" s="94"/>
      <c r="R30" s="46"/>
      <c r="S30" s="94"/>
      <c r="T30" s="46"/>
      <c r="U30" s="94"/>
      <c r="V30" s="46"/>
      <c r="W30" s="46"/>
      <c r="X30" s="46"/>
      <c r="Y30" s="94"/>
      <c r="Z30" s="46"/>
      <c r="AA30" s="94"/>
      <c r="AB30" s="46"/>
      <c r="AC30" s="46"/>
      <c r="AD30" s="46"/>
      <c r="AE30" s="46"/>
      <c r="AF30" s="46"/>
      <c r="AG30" s="46"/>
      <c r="AH30" s="46"/>
      <c r="AI30" s="46">
        <f>J30</f>
        <v>1347251.6</v>
      </c>
    </row>
    <row r="31" spans="1:35" s="109" customFormat="1" ht="15.05" x14ac:dyDescent="0.25">
      <c r="A31" s="81"/>
      <c r="B31" s="77" t="s">
        <v>48</v>
      </c>
      <c r="C31" s="46">
        <f>SUM(C12:C30)</f>
        <v>4226.9849999999988</v>
      </c>
      <c r="D31" s="46">
        <f>SUM(D12:D30)</f>
        <v>19525833.3741</v>
      </c>
      <c r="E31" s="46">
        <f>SUM(E12:E30)</f>
        <v>2304.9549999999999</v>
      </c>
      <c r="F31" s="46">
        <f>SUM(F12:F30)</f>
        <v>9967501.3028999977</v>
      </c>
      <c r="G31" s="46">
        <f>SUM(G12:G29)</f>
        <v>1922.0299999999997</v>
      </c>
      <c r="H31" s="46">
        <f>SUM(H12:H29)</f>
        <v>9558332.0712000001</v>
      </c>
      <c r="I31" s="46">
        <f>SUM(I12:I30)</f>
        <v>688239.14</v>
      </c>
      <c r="J31" s="46">
        <f>SUM(J12:J30)</f>
        <v>48102864.214200005</v>
      </c>
      <c r="K31" s="46">
        <f>SUM(K12:K30)</f>
        <v>333263.57</v>
      </c>
      <c r="L31" s="110">
        <f>SUM(L12:L30)</f>
        <v>13135859.2772</v>
      </c>
      <c r="M31" s="46">
        <f>M16+M17+M18+M19+M20+M21</f>
        <v>3808997.9599999995</v>
      </c>
      <c r="N31" s="46">
        <f>SUM(N12:N30)</f>
        <v>354975.57</v>
      </c>
      <c r="O31" s="110">
        <f>SUM(O12:O29)</f>
        <v>24608450.337000001</v>
      </c>
      <c r="P31" s="46">
        <f>SUM(P16:P29)</f>
        <v>5316876.6399999997</v>
      </c>
      <c r="Q31" s="46">
        <f>SUM(Q12:Q29)</f>
        <v>15240</v>
      </c>
      <c r="R31" s="46">
        <f>SUM(R12:R29)</f>
        <v>11843431.890000001</v>
      </c>
      <c r="S31" s="46">
        <f>SUM(S12:S29)</f>
        <v>7107</v>
      </c>
      <c r="T31" s="46">
        <f>SUM(T12:T30)</f>
        <v>5113699.7099999981</v>
      </c>
      <c r="U31" s="46">
        <f>SUM(U12:U30)</f>
        <v>8133</v>
      </c>
      <c r="V31" s="46">
        <f>SUM(V12:V29)</f>
        <v>6729732.1800000006</v>
      </c>
      <c r="W31" s="46">
        <f>SUM(W12:W29)</f>
        <v>15240</v>
      </c>
      <c r="X31" s="46">
        <f>SUM(X12:X30)</f>
        <v>13350290.320000002</v>
      </c>
      <c r="Y31" s="46">
        <f t="shared" ref="Y31:AE31" si="21">SUM(Y12:Y29)</f>
        <v>7107</v>
      </c>
      <c r="Z31" s="46">
        <f t="shared" si="21"/>
        <v>5810178.7199999997</v>
      </c>
      <c r="AA31" s="46">
        <f t="shared" si="21"/>
        <v>8133</v>
      </c>
      <c r="AB31" s="46">
        <f t="shared" si="21"/>
        <v>7540111.6000000006</v>
      </c>
      <c r="AC31" s="46">
        <f t="shared" si="21"/>
        <v>462.40900000000005</v>
      </c>
      <c r="AD31" s="46">
        <f t="shared" si="21"/>
        <v>194779.41000000003</v>
      </c>
      <c r="AE31" s="46">
        <f t="shared" si="21"/>
        <v>231.202</v>
      </c>
      <c r="AF31" s="46">
        <f>SUM(AF10:AF29)</f>
        <v>92444</v>
      </c>
      <c r="AG31" s="46">
        <f>SUM(AG12:AG29)</f>
        <v>231.20700000000002</v>
      </c>
      <c r="AH31" s="46">
        <f>SUM(AH12:AH29)</f>
        <v>104184.29</v>
      </c>
      <c r="AI31" s="46">
        <f>SUM(AI12:AI30)</f>
        <v>93017199.20829998</v>
      </c>
    </row>
    <row r="32" spans="1:35" ht="15.85" customHeight="1" x14ac:dyDescent="0.2"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</row>
    <row r="33" ht="12.55" x14ac:dyDescent="0.2"/>
    <row r="34" ht="12.55" x14ac:dyDescent="0.2"/>
    <row r="35" ht="12.55" x14ac:dyDescent="0.2"/>
  </sheetData>
  <mergeCells count="21">
    <mergeCell ref="AG2:AH2"/>
    <mergeCell ref="AG3:AI4"/>
    <mergeCell ref="AG5:AI5"/>
    <mergeCell ref="I6:AI6"/>
    <mergeCell ref="A7:A8"/>
    <mergeCell ref="B7:B8"/>
    <mergeCell ref="C7:D7"/>
    <mergeCell ref="E7:F7"/>
    <mergeCell ref="G7:H7"/>
    <mergeCell ref="I7:J7"/>
    <mergeCell ref="K7:P7"/>
    <mergeCell ref="Q7:R7"/>
    <mergeCell ref="S7:T7"/>
    <mergeCell ref="U7:V7"/>
    <mergeCell ref="W7:X7"/>
    <mergeCell ref="Y7:Z7"/>
    <mergeCell ref="AA7:AB7"/>
    <mergeCell ref="AC7:AD7"/>
    <mergeCell ref="AE7:AF7"/>
    <mergeCell ref="AG7:AH7"/>
    <mergeCell ref="B32:L32"/>
  </mergeCells>
  <pageMargins left="0.7" right="0.7" top="0.75" bottom="0.75" header="0.51181100000000002" footer="0.51181100000000002"/>
  <pageSetup paperSize="9" scale="4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2025</vt:lpstr>
      <vt:lpstr>2026</vt:lpstr>
      <vt:lpstr>2027</vt:lpstr>
      <vt:lpstr>'2026'!Excel_BuiltIn_Print_Area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</dc:creator>
  <cp:lastModifiedBy>user</cp:lastModifiedBy>
  <cp:revision>127</cp:revision>
  <dcterms:created xsi:type="dcterms:W3CDTF">2007-11-06T14:13:00Z</dcterms:created>
  <dcterms:modified xsi:type="dcterms:W3CDTF">2025-11-11T02:34:54Z</dcterms:modified>
</cp:coreProperties>
</file>